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a_delovni_zvezek" defaultThemeVersion="166925"/>
  <mc:AlternateContent xmlns:mc="http://schemas.openxmlformats.org/markup-compatibility/2006">
    <mc:Choice Requires="x15">
      <x15ac:absPath xmlns:x15ac="http://schemas.microsoft.com/office/spreadsheetml/2010/11/ac" url="https://d.docs.live.net/1d51945fe2943551/Dokumenti/PROSVET/680 Miklavž_vzdrževanje cest/1 Priprava/3 RD v DOC/"/>
    </mc:Choice>
  </mc:AlternateContent>
  <xr:revisionPtr revIDLastSave="14" documentId="8_{E05F63BF-4B2E-4EAD-AC4A-0CBE7A867215}" xr6:coauthVersionLast="47" xr6:coauthVersionMax="47" xr10:uidLastSave="{51304D25-2046-49CB-8573-BBE043F9D379}"/>
  <bookViews>
    <workbookView xWindow="14490" yWindow="450" windowWidth="18060" windowHeight="15345" xr2:uid="{3F4EB8E1-88C6-40ED-87F5-D35875B8F4F5}"/>
  </bookViews>
  <sheets>
    <sheet name="Ceste 2024-2028 - razpis" sheetId="2" r:id="rId1"/>
    <sheet name="List1" sheetId="1" r:id="rId2"/>
  </sheets>
  <definedNames>
    <definedName name="_xlnm.Print_Titles" localSheetId="0">'Ceste 2024-2028 - razpis'!$10:$10</definedName>
    <definedName name="Print_Titles_0" localSheetId="0">'Ceste 2024-2028 - razpis'!$10:$10</definedName>
    <definedName name="Print_Titles_0_0" localSheetId="0">'Ceste 2024-2028 - razpis'!$10:$10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6" i="2" l="1"/>
  <c r="F127" i="2"/>
  <c r="F125" i="2"/>
  <c r="F78" i="2"/>
  <c r="F70" i="2"/>
  <c r="F69" i="2"/>
  <c r="F68" i="2"/>
  <c r="F67" i="2"/>
  <c r="F201" i="2"/>
  <c r="F199" i="2"/>
  <c r="F197" i="2"/>
  <c r="F195" i="2"/>
  <c r="F193" i="2"/>
  <c r="F191" i="2"/>
  <c r="F189" i="2"/>
  <c r="F187" i="2"/>
  <c r="F185" i="2"/>
  <c r="F183" i="2"/>
  <c r="F181" i="2"/>
  <c r="F179" i="2"/>
  <c r="F177" i="2"/>
  <c r="F175" i="2"/>
  <c r="F173" i="2"/>
  <c r="F166" i="2"/>
  <c r="F165" i="2"/>
  <c r="F162" i="2"/>
  <c r="F154" i="2"/>
  <c r="F152" i="2"/>
  <c r="F151" i="2"/>
  <c r="F148" i="2"/>
  <c r="F147" i="2"/>
  <c r="F144" i="2"/>
  <c r="F156" i="2" s="1"/>
  <c r="F217" i="2" s="1"/>
  <c r="F137" i="2"/>
  <c r="F135" i="2"/>
  <c r="F133" i="2"/>
  <c r="F131" i="2"/>
  <c r="F129" i="2"/>
  <c r="F124" i="2"/>
  <c r="F122" i="2"/>
  <c r="F120" i="2"/>
  <c r="F118" i="2"/>
  <c r="F111" i="2"/>
  <c r="F109" i="2"/>
  <c r="F107" i="2"/>
  <c r="F105" i="2"/>
  <c r="F103" i="2"/>
  <c r="F101" i="2"/>
  <c r="F99" i="2"/>
  <c r="F97" i="2"/>
  <c r="F95" i="2"/>
  <c r="F93" i="2"/>
  <c r="F91" i="2"/>
  <c r="F89" i="2"/>
  <c r="F87" i="2"/>
  <c r="F85" i="2"/>
  <c r="F83" i="2"/>
  <c r="F81" i="2"/>
  <c r="F79" i="2"/>
  <c r="F75" i="2"/>
  <c r="F71" i="2"/>
  <c r="F63" i="2"/>
  <c r="F61" i="2"/>
  <c r="F58" i="2"/>
  <c r="F55" i="2"/>
  <c r="F52" i="2"/>
  <c r="F51" i="2"/>
  <c r="F50" i="2"/>
  <c r="F47" i="2"/>
  <c r="F45" i="2"/>
  <c r="F43" i="2"/>
  <c r="F41" i="2"/>
  <c r="F39" i="2"/>
  <c r="F37" i="2"/>
  <c r="F35" i="2"/>
  <c r="F33" i="2"/>
  <c r="F31" i="2"/>
  <c r="F29" i="2"/>
  <c r="F26" i="2"/>
  <c r="F24" i="2"/>
  <c r="F21" i="2"/>
  <c r="F18" i="2"/>
  <c r="F16" i="2"/>
  <c r="F168" i="2" l="1"/>
  <c r="F219" i="2" s="1"/>
  <c r="F204" i="2"/>
  <c r="F221" i="2" s="1"/>
  <c r="F139" i="2"/>
  <c r="F215" i="2" s="1"/>
  <c r="F113" i="2"/>
  <c r="F213" i="2" s="1"/>
  <c r="F223" i="2" l="1"/>
  <c r="F225" i="2" s="1"/>
  <c r="F231" i="2" l="1"/>
  <c r="F233" i="2" s="1"/>
  <c r="F235" i="2" s="1"/>
  <c r="F227" i="2"/>
  <c r="F229" i="2" s="1"/>
</calcChain>
</file>

<file path=xl/sharedStrings.xml><?xml version="1.0" encoding="utf-8"?>
<sst xmlns="http://schemas.openxmlformats.org/spreadsheetml/2006/main" count="216" uniqueCount="132">
  <si>
    <t>Naročnik: OBČINA MIKLAVŽ NA DRAVSKEM POLJU, Nad izviri 6, 2204 Miklavž na Dravskem polju</t>
  </si>
  <si>
    <t>Ponudnik:</t>
  </si>
  <si>
    <t>enota</t>
  </si>
  <si>
    <t>količina</t>
  </si>
  <si>
    <t xml:space="preserve">cena/enoto </t>
  </si>
  <si>
    <t>cena skupaj</t>
  </si>
  <si>
    <t>EUR</t>
  </si>
  <si>
    <t>1. Redno vzdrževanje asfaltnih površin</t>
  </si>
  <si>
    <t>REDNI, OBČASNI IN IZREDNI PREGLEDI CEST</t>
  </si>
  <si>
    <t>Preglednik vodi dnevnik opažanja,naročenih in izvedenih del;opiše delo po popisu del, lokacijo, številko ceste in stacionažo.</t>
  </si>
  <si>
    <t>kpl.</t>
  </si>
  <si>
    <t>STROJNO ČIŠČENJE VOZIŠČA- BANKIN Z NAKLADANJEM  IN ODVOZOM MATERIALA V TRAJNO DEPONIJO  - čisti se obojestransko rob cestišča širine vsaj 0,75 m</t>
  </si>
  <si>
    <t>ura</t>
  </si>
  <si>
    <t>STROJNO ČIŠČENJE JARKOV BREZ ODVOZA MATERIALA.</t>
  </si>
  <si>
    <t>od 0 - do 0,3 m3/m' materiala</t>
  </si>
  <si>
    <t>m'</t>
  </si>
  <si>
    <t>STROJNO ČIŠČENJE JARKOV Z  NAKALDANJEM IN ODVOZOM MATERIAL V TRAJNO DEPONIJO</t>
  </si>
  <si>
    <t>od 0,3 - od 0,5 m3/m' materiala</t>
  </si>
  <si>
    <t>STROJNO ČIŠČENJE  PONIKOVALNIC GLOBINE DO 3m, premera do 1,5m Z ODVOZOM MATERIALA V TRAJNO DEPONIJO</t>
  </si>
  <si>
    <t>kom</t>
  </si>
  <si>
    <t>STROJNO ČIŠČENJE  PONIKOVALNIC Z</t>
  </si>
  <si>
    <t>ZAMENJAVO  MATERIALA (2 m3 gramoznega filtra) IN ODVOZOM V TRAJNO DEPONIJO (globina do 3m, premer do 1,5m)</t>
  </si>
  <si>
    <t>STROJNO ČIŠČENJE CESTNIH  POŽIRALNIKOV IN ZVEZNIH CEVI Z ODVOZOM MATERIALA V TRAJNO DEPONIJO.</t>
  </si>
  <si>
    <t>ROČNO ČIŠČENJE REVIZIJSKIH JAŠKOV, PONIKOVALNIC IN CESTNIH POŽIRALNIKOV.</t>
  </si>
  <si>
    <t>ROČNO  ČIŠČENJE  POŽIRALNIKOV Z ODVOZOM MATERIALA V TRAJNO DEPONIJO.</t>
  </si>
  <si>
    <t>ODSTRANITEV  LTŽ  POKROVA ALI MREŽE- Z DVIG NA PRAVO VIŠINO TER IZDELAVO AB ROBNEGA VENCA</t>
  </si>
  <si>
    <t>DOBAVA IN VGRADNJA LTŽ REŠETKE NA  POŽIRALNIKU Z IZDELAVO AB VENCA 400 X 400, nosilnost 40t.</t>
  </si>
  <si>
    <t>NABAVA IN VGRADNJA LTŽ POKROVA Z ZAKLEPOM ZA KANALIZACIJSKI JAŠEK Z IZDELAVO AB VENCA (600x600, nosilnost 40t).</t>
  </si>
  <si>
    <t>Strojna košnja trave z mulčenjem v obcestnem pasu širine do 1,5 m. V ceni je  všteto delo stroja in strojnika.</t>
  </si>
  <si>
    <t>ur</t>
  </si>
  <si>
    <t>STROJNO OBREZOVANJE DREVJA IN GRMOVJA-DEBELINA DO 10 cm Z ODVOZOM MATERIALA V TRAJNO DEPONIJO. V CENI JE VKLJUČENA URA STROJA, VOZNIKA IN DELAVCEV.</t>
  </si>
  <si>
    <t>STROJNO OBREZOVANJE ŽIVIH MEJ Z ODVOZOM MATERIALA V TRAJNO DEPONIJO. V CENI JE VKLJUČENA URA STROJA, VOZNIKA IN DELAVCEV.</t>
  </si>
  <si>
    <t>POSREDOVANJE Z INTERVENTNIM VOZILOM - v ceni vključena ura voznika in vozila.</t>
  </si>
  <si>
    <t>ura voznika in vozila</t>
  </si>
  <si>
    <t>posipni material za nevtralizacijo naftnih derivatov</t>
  </si>
  <si>
    <t>kg</t>
  </si>
  <si>
    <t xml:space="preserve">pometanje in čiščenje vozišča </t>
  </si>
  <si>
    <t>m2</t>
  </si>
  <si>
    <t>STROJNO POPRAVILO BANKIN Z GREDERJEM ALI NAMENSKO GREDERSKO DESKO, Z DODATKOM MANJKAJOČEGA MATERIALA IN VALJANJEM (zdrobljen asfalt)</t>
  </si>
  <si>
    <t>DEBELINA  NANEŠENEGA MATERIALA 5cm</t>
  </si>
  <si>
    <t>STROJNO POPRAVILO BANKIN Z GREDERJEM ALI NAMENSKO GREDERSKO DESKO, Z DODATKOM MANJKAJOČEGA MATERIALA IN VALJANJEM (kamniti material - drobljenec)</t>
  </si>
  <si>
    <t>ROČNO POPRAVILO BANKIN Z DOSIPAVANJEM PRENIZKIH BANKIN. V CENI VŠTETA VSA DELA, PREVOZI IN MATERIAL (kamniti material)</t>
  </si>
  <si>
    <t>KRPANJE UDARNIH JAM S HLADNO ASFALTNO ZMESJO BREZ POPRAVILA SPODNJE NOSILNE PLASTI v ceni všteta delo in material.</t>
  </si>
  <si>
    <t>t</t>
  </si>
  <si>
    <t xml:space="preserve">KRPANJE UDARNIH JAM Z VROČO ASFALTNO ZMESJO VKLJUČNO Z REZANJEM ASFALTA IN PRIPRAVO LEŽIŠČA, </t>
  </si>
  <si>
    <t xml:space="preserve">NAKLADANJE IN ODVOZ </t>
  </si>
  <si>
    <t>m1</t>
  </si>
  <si>
    <t>STROJNO ROČNO RUŠENJE ASFALTA Z NAKLADANJE IN ODVOZ ASFALTA  V TRAJNO DEPONIJO</t>
  </si>
  <si>
    <t>STROJNO ROČNI IZKOP Z NAKLADANJEM IN ODVOZOM MATERIALA V TRAJNO DEPONIJO</t>
  </si>
  <si>
    <t>DOBAVA IN VGRADNJA TAMPONA 40 CM</t>
  </si>
  <si>
    <t>m3</t>
  </si>
  <si>
    <t>DEBELINA  BNOS 6 CM</t>
  </si>
  <si>
    <t>KRPANJE UDARNIH JAM Z VROČO ASFALTNO ZMESJO BREZ POPRAVILA SPODNJE NOSILNE PLASTI IN PODLAGE.</t>
  </si>
  <si>
    <t>SANACIJA PREKOPOV VOZIŠČ Z VROČO ASFALTNO ZMESJO VKLJUČNO Z REZANJEM ASFALTA , PRIPRAVO LEŽIŠČA, UTRDITVIJO PODLAGE IN VGRADNJO ASFALTA.</t>
  </si>
  <si>
    <t>DEBELINA GRAMOZNEGA TAMPONA 40 cm</t>
  </si>
  <si>
    <t>Izdelava nosilne plasti bituminizirane zmesi AC 22 base B 50/70 A4 v debelini 7 cm</t>
  </si>
  <si>
    <t>Izdelava obrabne in zaporne plasti bituminizirane zmesi AC 8 surf, vezivo V 50/70, razred bituminizirane zmesi A4 Z2, v debelini 3 cm</t>
  </si>
  <si>
    <t>Izdelava obrabne in zaporne plasti bituminizirane zmesi AC 8 surf, vezivo B 70/100, razred bituminizirane zmesi A5, v debelini 5 cm (PLOČNIK)</t>
  </si>
  <si>
    <t>Izdelava nevezane nosilne plasti enakomerno zrnatega drobljenca (D32) iz kamnine v debelini do 40 cm</t>
  </si>
  <si>
    <t>DOBAVA IN VGRADNJA BETONSKIH TRAVNIH PLOŠČ V BANKINO (vsa dela - izkop, utrditev podlage, dobava, vgradnja, utrditev in zasip s peskom)</t>
  </si>
  <si>
    <t>Izdelava obrabne plasti iz tlakovcev iz cementnega betona (pravokotni debeline 6 cm), stiki zapolnjeni s peskom, vključno s pripravo podlage globine do 40 cm</t>
  </si>
  <si>
    <t>Dobava in vgraditev predfabriciranega dvignjenega robnika iz cementnega betona  s prerezom 8/12 cm (vsa dela - vključnos s pripravo podalge in betonom, zalivanje fug)</t>
  </si>
  <si>
    <t>Dobava in vgraditev predfabriciranega dvignjenega robnika iz cementnega betona  s prerezom 15/25 cm (vsa dela - vključnos s pripravo podalge in betonom, zalivanje fug)</t>
  </si>
  <si>
    <t>Dobava in vgraditev predfabriciranega pogreznjenega robnika iz cementnega betona  s prerezom 15/25 cm (vsa dela - vključnos s pripravo podalge in betonom, zalivanje fug)</t>
  </si>
  <si>
    <t>Dobava in vgraditev dvignjenega vtočnega robnika s prerezom 15/25 cm iz cementnega betona (vsa dela - vključnos s pripravo podalge in betonom, zalivanje fug)</t>
  </si>
  <si>
    <t xml:space="preserve"> ZALIVANJE REG IN RAZPOK V ASFALTU (strojno čiščenje in zalivanje z vročo bitumensko maso).</t>
  </si>
  <si>
    <t>Porušitev in odstranitev robnika ali mulde iz cementnega betona z odvozom na trajno deponijo</t>
  </si>
  <si>
    <t>POSTAVITEV PROMETNEGA ZNAKA ALI OGLEDALA NA STEBRIČKU (izkop, izdelava betonskega temelja 30x30x50cm, postavitev stebrička in znaka. Brez dobave znaka in stebrička.)</t>
  </si>
  <si>
    <t>Dobava in vgraditev jeklene varnostne ograje, vključno vse elemente, za nivo zadrževanja N2 in za delovno širino W5</t>
  </si>
  <si>
    <t>Zavarovanje gradbišča med gradnjo z vso potrebno prometno signalizacijo. Upošteva se cena soglasja, projekta začasne prometn ureditve, postavitev in odstranitev signalizacije ter vzdrževanje v času gradnje (do 7 dni) - izvede se v kolikor delovna zapora ne zadošča</t>
  </si>
  <si>
    <t>kpl</t>
  </si>
  <si>
    <t>Zavarovanjeprireditve z vso potrebno prometno signalizacijo. Upošteva se cena soglasja, projekta začasne prometne ureditve, postavitev in odstranitev signalizacije ter vzdrževanje v prireditve. Trajanje zapore do 3 dni.</t>
  </si>
  <si>
    <t>SKUPAJ 1</t>
  </si>
  <si>
    <t>2. Gradnja ponikovalnic za odvodnjo meteornih voda</t>
  </si>
  <si>
    <t>GRADNJA PONIKOVALNICE IZ BETONSKIH CEVI PREMERA 1,2 M, GLOBINE 3M - z vsemi deli in materialom.</t>
  </si>
  <si>
    <t>GRADNJA PONIKOVALNICE IZ BETONSKIH CEVI PREMERA 1,0 M, GLOBINE 2M - z vsemi deli in materialom.</t>
  </si>
  <si>
    <t>GRADNJA POŽIRALNIKA PREMERA 400 VKLJUČNO Z LTŽ REŠETKO 40/40, nosilnosti 40t  z vsemi deli in materialom.</t>
  </si>
  <si>
    <t>POLAGANJE ZVEZNIH PLASTIČNIH KANALSKIH CEVI , POVEZAVA MED POŽIRALNIKOM IN PONIKOVALNICO, CEVI SE OBBETONIRAJO - GLOBINA IZKOPA DO 1,5 M, ŠIRINA DO 0,6M, fi 110, SN8 - z vsemi deli in materialom</t>
  </si>
  <si>
    <t xml:space="preserve"> fi 200, SN8 - z vsemi deli in materialom</t>
  </si>
  <si>
    <t xml:space="preserve"> fi 250, SN8 - z vsemi deli in materialom</t>
  </si>
  <si>
    <t>IZVEDBA PRIKLJUČKA CEVI NA JAŠEK, POŽIRALNIK ALI PONIKOVALNICO z vsemi deli in materialom.</t>
  </si>
  <si>
    <t>KOM</t>
  </si>
  <si>
    <t>IZVEDBA ASFALTNE MULDE S PRIPRAVO LEŽIŠČA debeline 20 cm, deb.ASFALTA  6cm, Z VSEMI DELI IN MATERIALI</t>
  </si>
  <si>
    <t>Dobava in polaganje tipske (plitve) betonske mulde širine 0,50 m, vključno s temeljem in stičenjem stikov</t>
  </si>
  <si>
    <t xml:space="preserve">Dobava in vgradnja tipskega linijskega požiralnika širine 20 cm z LTŽ rešetko nosilnosti 40t z izdelavo  temelja in obetoniranjem 
</t>
  </si>
  <si>
    <t>SKUPAJ 2</t>
  </si>
  <si>
    <t>3. Redno vzdrževanje makadamskih cestišč</t>
  </si>
  <si>
    <t>STROJNO POPRAVILO MAKADAMSKIH VOZIŠČ BREZ DODAJANJA NOVEGA KAMNITEGA MATERIALA (GREDERIRANJE, RIPANJE, PLANIRANJE, ODVOZ ODVEČNEGA MATERIALA, VALJANJE)</t>
  </si>
  <si>
    <t>STROJNO POPRAVILO MAKADAMSKIH VOZIŠČ Z DODAJANJEM NOVEGA GRAMOZNEGA MATERIALA (MATERIAL, GREDERIRANJE, PLANIRANJE, VALJANJE).</t>
  </si>
  <si>
    <t>grederiranje, ripanje, planiranje, valjanje</t>
  </si>
  <si>
    <t>kamniti material (nabava, transport)</t>
  </si>
  <si>
    <t>STROJNO POPRAVILO MAKADAMSKIH VOZIŠČ Z DODAJANJEM DROBLJENEGA ASFALTA (MATERIAL, GREDERIRANJE, PLANIRANJE, VALJANJE).</t>
  </si>
  <si>
    <t>drobljeni asfalt (nabava, transport)</t>
  </si>
  <si>
    <t>ODVOZ ODVEČNEGA MATERIALA V TRAJNO DEPONIJO</t>
  </si>
  <si>
    <t>SKUPAJ 3</t>
  </si>
  <si>
    <t>4. Vzdrževanje poljskih poti</t>
  </si>
  <si>
    <t>STROJNO POPRAVILO MAKADAMSKIH VOZIŠČ BREZ DODAJANJA NOVEGA KAMNITEGA MATERIALA.</t>
  </si>
  <si>
    <t>grederiranje, ripanje, planiranje, odvoz odvečnega materiala, valjanje</t>
  </si>
  <si>
    <t>STROJNO KRPANJE MAKADAMSKIH VOZIŠČ Z DODAJANJEM NOVEGA GRAMOZNEGA MATERIALA.</t>
  </si>
  <si>
    <t>SKUPAJ 4</t>
  </si>
  <si>
    <t>5. Druga dela</t>
  </si>
  <si>
    <t>Strojno delo z rovokopačem moči nad 85 kW.</t>
  </si>
  <si>
    <t>KV delavec</t>
  </si>
  <si>
    <t>PK delavec</t>
  </si>
  <si>
    <t>Storitev s kamionom, nosilnosti min 7,5t</t>
  </si>
  <si>
    <t>Storitev s kamionom, nosilnosti min 15,0t</t>
  </si>
  <si>
    <t>Strojno ravnanje makadamskih cest z gredarjem</t>
  </si>
  <si>
    <t xml:space="preserve">Dobava in vgradnja cementnega betona 0-16 (C25/30)  vodotesen in mrazodoporen </t>
  </si>
  <si>
    <t>Dobava in vgradnja armuturne mreže (fi do 12mm)</t>
  </si>
  <si>
    <t>Dobava in vgradnja asfalta AC 16 surf 50/70A4 v debelini 6 cm</t>
  </si>
  <si>
    <t>Dobava in položitev politlaka 300g</t>
  </si>
  <si>
    <t>SKUPAJ 5</t>
  </si>
  <si>
    <t>Rekapitulacija</t>
  </si>
  <si>
    <t>1. Redno vzdrževanje asfaltnih cest</t>
  </si>
  <si>
    <t>6. Dodatna in nepredvidena dela - 10% vseh postavk</t>
  </si>
  <si>
    <t>Skupaj 1+2+3+4+5+6</t>
  </si>
  <si>
    <t>DDV 22%</t>
  </si>
  <si>
    <t>SKUPAJ Z DDV</t>
  </si>
  <si>
    <t>SKUPAJ Z DDV ZA ŠTIRI LETA</t>
  </si>
  <si>
    <t>OPOMBA:</t>
  </si>
  <si>
    <t>Izvajalec mora pri vseh delih rednega vzdrževanja postaviti ustrezno prometno signalizacijo oziroma zaporo za zavarovanje del v skladu z Zakonom o cestah in Pravilnikom o zaporah na cestah. 
Stroški zapor morajo biti vkalkurirani in upoštevani v ceni posameznih postavk. Naročnik za te stroške ne bo izvajalcu priznal dodatnih storitev.
Stroške zapore oziroma zavarovanja cest iz postavk pod zap. št. 38 in 39 se izvede in zaračuna samo na podlagi naročnikovega pisnega naročila za ločeno zavarovanja gradbišča ali prireditve.
V delih, ki se obračunavajo na podlagi urnih postavk (ura - strojno čiščenje, obrez dreves, košnje trave, delovna sila, stroji, itd.) se šteje samo dejanski čas izvajanja del na predvideni lokaciji oziroma območju. Čas vožnje do/od mesta izvajanja del in vmesni premiki vozila se ne štejejo v čas izvajanja del in jih naročnik ne bo priznal. Ponudnik mora vse stroške in aktivnosti upoštevati v uri dejanskega izvajanja teh del.</t>
  </si>
  <si>
    <t>Skupaj za štiri leta:</t>
  </si>
  <si>
    <t>STROJNO REZANJE ASFALTA V DEBELINI do 10 CM</t>
  </si>
  <si>
    <t xml:space="preserve">Redno vzdrževanje občinskih cest v občini Miklavž na Dravskem polju v obdobju od 2024 do 2028					</t>
  </si>
  <si>
    <t>dolžina kategoriziranih cest v občini - 57 km.</t>
  </si>
  <si>
    <t xml:space="preserve"> fi 160, SN8 - z vsemi deli in materialom</t>
  </si>
  <si>
    <t>Strojno ročni izkop jarka globine 1,50 m1 širine 0,50 m1 z odmetom materiala na rob izkopa</t>
  </si>
  <si>
    <t>Dobava in vgradnja betonskega montažnega temelja  za drog javne razsvetljave 0,8x0,8x1,0 m centralinim sidrom</t>
  </si>
  <si>
    <t>Dobava in položitev valjanca</t>
  </si>
  <si>
    <t>Dobava in položitev zaščitne cevi stigmaflex fi 110</t>
  </si>
  <si>
    <t>Strojno ročno rušenje asfalta z nakladanjem in odvozom mat. v trajno deponijo v deb. do 10 cm</t>
  </si>
  <si>
    <t>STROJNO REZANJE ASFALTA do 10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</si>
</sst>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0"/>
      <name val="Arial"/>
      <charset val="238"/>
    </font>
    <font>
      <sz val="11"/>
      <name val="Arial"/>
      <family val="2"/>
      <charset val="238"/>
    </font>
    <font>
      <b/>
      <sz val="14"/>
      <name val="Arial"/>
      <family val="2"/>
      <charset val="238"/>
    </font>
    <font>
      <sz val="12"/>
      <name val="Arial"/>
      <family val="2"/>
      <charset val="238"/>
    </font>
    <font>
      <b/>
      <sz val="11"/>
      <name val="Arial"/>
      <family val="2"/>
      <charset val="238"/>
    </font>
    <font>
      <b/>
      <sz val="12"/>
      <name val="Arial"/>
      <family val="2"/>
      <charset val="238"/>
    </font>
    <font>
      <b/>
      <i/>
      <sz val="11"/>
      <name val="Arial"/>
      <family val="2"/>
      <charset val="238"/>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medium">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diagonal/>
    </border>
    <border>
      <left/>
      <right/>
      <top style="thin">
        <color indexed="64"/>
      </top>
      <bottom/>
      <diagonal/>
    </border>
    <border>
      <left/>
      <right/>
      <top/>
      <bottom style="thin">
        <color indexed="64"/>
      </bottom>
      <diagonal/>
    </border>
    <border>
      <left style="hair">
        <color indexed="64"/>
      </left>
      <right style="hair">
        <color indexed="64"/>
      </right>
      <top style="medium">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top style="hair">
        <color indexed="64"/>
      </top>
      <bottom style="hair">
        <color indexed="64"/>
      </bottom>
      <diagonal/>
    </border>
    <border>
      <left/>
      <right/>
      <top style="thin">
        <color indexed="64"/>
      </top>
      <bottom style="hair">
        <color indexed="64"/>
      </bottom>
      <diagonal/>
    </border>
  </borders>
  <cellStyleXfs count="2">
    <xf numFmtId="0" fontId="0" fillId="0" borderId="0"/>
    <xf numFmtId="0" fontId="1" fillId="0" borderId="0"/>
  </cellStyleXfs>
  <cellXfs count="109">
    <xf numFmtId="0" fontId="0" fillId="0" borderId="0" xfId="0"/>
    <xf numFmtId="0" fontId="2" fillId="0" borderId="0" xfId="1" applyFont="1" applyAlignment="1">
      <alignment vertical="top"/>
    </xf>
    <xf numFmtId="0" fontId="2" fillId="0" borderId="0" xfId="1" applyFont="1"/>
    <xf numFmtId="0" fontId="4" fillId="0" borderId="0" xfId="1" applyFont="1" applyAlignment="1">
      <alignment vertical="top" wrapText="1"/>
    </xf>
    <xf numFmtId="3" fontId="2" fillId="0" borderId="0" xfId="1" applyNumberFormat="1" applyFont="1"/>
    <xf numFmtId="4" fontId="2" fillId="0" borderId="0" xfId="1" applyNumberFormat="1" applyFont="1"/>
    <xf numFmtId="0" fontId="2" fillId="0" borderId="0" xfId="1" applyFont="1" applyAlignment="1">
      <alignment vertical="top" wrapText="1"/>
    </xf>
    <xf numFmtId="0" fontId="5" fillId="0" borderId="2" xfId="1" applyFont="1" applyBorder="1" applyAlignment="1">
      <alignment horizontal="center" wrapText="1"/>
    </xf>
    <xf numFmtId="3" fontId="5" fillId="0" borderId="2" xfId="1" applyNumberFormat="1" applyFont="1" applyBorder="1" applyAlignment="1">
      <alignment horizontal="center"/>
    </xf>
    <xf numFmtId="4" fontId="5" fillId="0" borderId="2" xfId="1" applyNumberFormat="1" applyFont="1" applyBorder="1" applyAlignment="1">
      <alignment horizontal="center" wrapText="1"/>
    </xf>
    <xf numFmtId="0" fontId="5" fillId="0" borderId="0" xfId="1" applyFont="1" applyAlignment="1">
      <alignment horizontal="left" vertical="top" wrapText="1"/>
    </xf>
    <xf numFmtId="0" fontId="5" fillId="0" borderId="3" xfId="1" applyFont="1" applyBorder="1" applyAlignment="1">
      <alignment horizontal="center" wrapText="1"/>
    </xf>
    <xf numFmtId="3" fontId="5" fillId="0" borderId="3" xfId="1" applyNumberFormat="1" applyFont="1" applyBorder="1" applyAlignment="1">
      <alignment horizontal="center"/>
    </xf>
    <xf numFmtId="4" fontId="5" fillId="0" borderId="3" xfId="1" applyNumberFormat="1" applyFont="1" applyBorder="1" applyAlignment="1">
      <alignment horizontal="center" wrapText="1"/>
    </xf>
    <xf numFmtId="4" fontId="5" fillId="0" borderId="4" xfId="1" applyNumberFormat="1" applyFont="1" applyBorder="1" applyAlignment="1">
      <alignment horizontal="center" wrapText="1"/>
    </xf>
    <xf numFmtId="4" fontId="5" fillId="0" borderId="5" xfId="1" applyNumberFormat="1" applyFont="1" applyBorder="1" applyAlignment="1">
      <alignment horizontal="center" wrapText="1"/>
    </xf>
    <xf numFmtId="0" fontId="5" fillId="0" borderId="6" xfId="1" applyFont="1" applyBorder="1" applyAlignment="1">
      <alignment horizontal="center" wrapText="1"/>
    </xf>
    <xf numFmtId="3" fontId="5" fillId="0" borderId="6" xfId="1" applyNumberFormat="1" applyFont="1" applyBorder="1" applyAlignment="1">
      <alignment horizontal="center"/>
    </xf>
    <xf numFmtId="4" fontId="5" fillId="0" borderId="6" xfId="1" applyNumberFormat="1" applyFont="1" applyBorder="1" applyAlignment="1">
      <alignment horizontal="center" wrapText="1"/>
    </xf>
    <xf numFmtId="3" fontId="2" fillId="0" borderId="0" xfId="1" applyNumberFormat="1" applyFont="1" applyAlignment="1">
      <alignment vertical="top"/>
    </xf>
    <xf numFmtId="0" fontId="2" fillId="0" borderId="7" xfId="1" applyFont="1" applyBorder="1"/>
    <xf numFmtId="3" fontId="2" fillId="0" borderId="7" xfId="1" applyNumberFormat="1" applyFont="1" applyBorder="1"/>
    <xf numFmtId="4" fontId="2" fillId="0" borderId="7" xfId="1" applyNumberFormat="1" applyFont="1" applyBorder="1"/>
    <xf numFmtId="0" fontId="2" fillId="0" borderId="0" xfId="1" applyFont="1" applyAlignment="1">
      <alignment horizontal="left" wrapText="1"/>
    </xf>
    <xf numFmtId="0" fontId="2" fillId="0" borderId="8" xfId="1" applyFont="1" applyBorder="1" applyAlignment="1">
      <alignment horizontal="left" wrapText="1"/>
    </xf>
    <xf numFmtId="3" fontId="7" fillId="0" borderId="8" xfId="1" applyNumberFormat="1" applyFont="1" applyBorder="1" applyAlignment="1">
      <alignment horizontal="left" wrapText="1"/>
    </xf>
    <xf numFmtId="4" fontId="2" fillId="0" borderId="8" xfId="1" applyNumberFormat="1" applyFont="1" applyBorder="1"/>
    <xf numFmtId="0" fontId="2" fillId="0" borderId="8" xfId="1" applyFont="1" applyBorder="1"/>
    <xf numFmtId="3" fontId="2" fillId="0" borderId="8" xfId="1" applyNumberFormat="1" applyFont="1" applyBorder="1"/>
    <xf numFmtId="4" fontId="2" fillId="0" borderId="8" xfId="1" applyNumberFormat="1" applyFont="1" applyBorder="1" applyProtection="1">
      <protection locked="0"/>
    </xf>
    <xf numFmtId="0" fontId="2" fillId="0" borderId="0" xfId="1" applyFont="1" applyAlignment="1">
      <alignment horizontal="left" vertical="top" wrapText="1"/>
    </xf>
    <xf numFmtId="0" fontId="5" fillId="0" borderId="0" xfId="1" applyFont="1" applyAlignment="1">
      <alignment vertical="top" wrapText="1"/>
    </xf>
    <xf numFmtId="4" fontId="2" fillId="0" borderId="7" xfId="1" applyNumberFormat="1" applyFont="1" applyBorder="1" applyProtection="1">
      <protection locked="0"/>
    </xf>
    <xf numFmtId="0" fontId="2" fillId="0" borderId="9" xfId="1" applyFont="1" applyBorder="1"/>
    <xf numFmtId="3" fontId="2" fillId="0" borderId="9" xfId="1" applyNumberFormat="1" applyFont="1" applyBorder="1"/>
    <xf numFmtId="4" fontId="2" fillId="0" borderId="9" xfId="1" applyNumberFormat="1" applyFont="1" applyBorder="1" applyProtection="1">
      <protection locked="0"/>
    </xf>
    <xf numFmtId="0" fontId="5" fillId="0" borderId="8" xfId="1" applyFont="1" applyBorder="1" applyAlignment="1">
      <alignment horizontal="center" wrapText="1"/>
    </xf>
    <xf numFmtId="3" fontId="5" fillId="0" borderId="8" xfId="1" applyNumberFormat="1" applyFont="1" applyBorder="1" applyAlignment="1">
      <alignment horizontal="center"/>
    </xf>
    <xf numFmtId="4" fontId="5" fillId="0" borderId="8" xfId="1" applyNumberFormat="1" applyFont="1" applyBorder="1" applyAlignment="1" applyProtection="1">
      <alignment horizontal="center" wrapText="1"/>
      <protection locked="0"/>
    </xf>
    <xf numFmtId="3" fontId="2" fillId="0" borderId="0" xfId="1" applyNumberFormat="1" applyFont="1" applyAlignment="1">
      <alignment horizontal="right" vertical="top"/>
    </xf>
    <xf numFmtId="0" fontId="2" fillId="0" borderId="0" xfId="1" applyFont="1" applyAlignment="1">
      <alignment wrapText="1"/>
    </xf>
    <xf numFmtId="0" fontId="2" fillId="0" borderId="10" xfId="1" applyFont="1" applyBorder="1"/>
    <xf numFmtId="3" fontId="2" fillId="0" borderId="10" xfId="1" applyNumberFormat="1" applyFont="1" applyBorder="1"/>
    <xf numFmtId="0" fontId="2" fillId="0" borderId="10" xfId="1" applyFont="1" applyBorder="1" applyProtection="1">
      <protection locked="0"/>
    </xf>
    <xf numFmtId="4" fontId="2" fillId="0" borderId="10" xfId="1" applyNumberFormat="1" applyFont="1" applyBorder="1"/>
    <xf numFmtId="0" fontId="2" fillId="0" borderId="11" xfId="1" applyFont="1" applyBorder="1"/>
    <xf numFmtId="4" fontId="2" fillId="0" borderId="12" xfId="1" applyNumberFormat="1" applyFont="1" applyBorder="1"/>
    <xf numFmtId="4" fontId="2" fillId="0" borderId="0" xfId="1" applyNumberFormat="1" applyFont="1" applyAlignment="1">
      <alignment horizontal="right"/>
    </xf>
    <xf numFmtId="0" fontId="2" fillId="0" borderId="13" xfId="1" applyFont="1" applyBorder="1"/>
    <xf numFmtId="3" fontId="2" fillId="0" borderId="13" xfId="1" applyNumberFormat="1" applyFont="1" applyBorder="1"/>
    <xf numFmtId="4" fontId="2" fillId="0" borderId="13" xfId="1" applyNumberFormat="1" applyFont="1" applyBorder="1" applyAlignment="1">
      <alignment horizontal="left"/>
    </xf>
    <xf numFmtId="4" fontId="2" fillId="0" borderId="13" xfId="1" applyNumberFormat="1" applyFont="1" applyBorder="1"/>
    <xf numFmtId="0" fontId="5" fillId="0" borderId="7" xfId="1" applyFont="1" applyBorder="1" applyAlignment="1">
      <alignment horizontal="center" wrapText="1"/>
    </xf>
    <xf numFmtId="3" fontId="5" fillId="0" borderId="7" xfId="1" applyNumberFormat="1" applyFont="1" applyBorder="1" applyAlignment="1">
      <alignment horizontal="center"/>
    </xf>
    <xf numFmtId="4" fontId="5" fillId="0" borderId="7" xfId="1" applyNumberFormat="1" applyFont="1" applyBorder="1" applyAlignment="1">
      <alignment horizontal="center" wrapText="1"/>
    </xf>
    <xf numFmtId="4" fontId="2" fillId="0" borderId="10" xfId="1" applyNumberFormat="1" applyFont="1" applyBorder="1" applyProtection="1">
      <protection locked="0"/>
    </xf>
    <xf numFmtId="4" fontId="5" fillId="0" borderId="0" xfId="1" applyNumberFormat="1" applyFont="1"/>
    <xf numFmtId="4" fontId="2" fillId="0" borderId="5" xfId="1" applyNumberFormat="1" applyFont="1" applyBorder="1"/>
    <xf numFmtId="0" fontId="2" fillId="0" borderId="0" xfId="1" applyFont="1" applyAlignment="1">
      <alignment horizontal="right" vertical="top"/>
    </xf>
    <xf numFmtId="4" fontId="2" fillId="0" borderId="0" xfId="1" applyNumberFormat="1" applyFont="1" applyAlignment="1">
      <alignment horizontal="left"/>
    </xf>
    <xf numFmtId="0" fontId="2" fillId="0" borderId="14" xfId="1" applyFont="1" applyBorder="1" applyAlignment="1">
      <alignment vertical="top" wrapText="1"/>
    </xf>
    <xf numFmtId="4" fontId="2" fillId="0" borderId="0" xfId="1" applyNumberFormat="1" applyFont="1" applyProtection="1">
      <protection locked="0"/>
    </xf>
    <xf numFmtId="0" fontId="6" fillId="0" borderId="15" xfId="1" applyFont="1" applyBorder="1" applyAlignment="1">
      <alignment vertical="top" wrapText="1"/>
    </xf>
    <xf numFmtId="0" fontId="6" fillId="0" borderId="12" xfId="1" applyFont="1" applyBorder="1"/>
    <xf numFmtId="3" fontId="6" fillId="0" borderId="12" xfId="1" applyNumberFormat="1" applyFont="1" applyBorder="1"/>
    <xf numFmtId="4" fontId="6" fillId="0" borderId="12" xfId="1" applyNumberFormat="1" applyFont="1" applyBorder="1"/>
    <xf numFmtId="4" fontId="6" fillId="0" borderId="16" xfId="1" applyNumberFormat="1" applyFont="1" applyBorder="1" applyAlignment="1">
      <alignment horizontal="right"/>
    </xf>
    <xf numFmtId="0" fontId="4" fillId="0" borderId="17" xfId="1" applyFont="1" applyBorder="1" applyAlignment="1">
      <alignment vertical="top" wrapText="1"/>
    </xf>
    <xf numFmtId="0" fontId="4" fillId="0" borderId="0" xfId="1" applyFont="1"/>
    <xf numFmtId="3" fontId="4" fillId="0" borderId="0" xfId="1" applyNumberFormat="1" applyFont="1"/>
    <xf numFmtId="4" fontId="4" fillId="0" borderId="0" xfId="1" applyNumberFormat="1" applyFont="1"/>
    <xf numFmtId="4" fontId="4" fillId="0" borderId="18" xfId="1" applyNumberFormat="1" applyFont="1" applyBorder="1"/>
    <xf numFmtId="0" fontId="4" fillId="0" borderId="17" xfId="1" applyFont="1" applyBorder="1" applyAlignment="1">
      <alignment horizontal="left" vertical="top" wrapText="1"/>
    </xf>
    <xf numFmtId="0" fontId="4" fillId="0" borderId="0" xfId="1" applyFont="1" applyAlignment="1">
      <alignment horizontal="left" vertical="top" wrapText="1"/>
    </xf>
    <xf numFmtId="0" fontId="4" fillId="0" borderId="0" xfId="1" applyFont="1" applyAlignment="1">
      <alignment horizontal="left"/>
    </xf>
    <xf numFmtId="4" fontId="4" fillId="0" borderId="13" xfId="1" applyNumberFormat="1" applyFont="1" applyBorder="1"/>
    <xf numFmtId="4" fontId="4" fillId="0" borderId="20" xfId="1" applyNumberFormat="1" applyFont="1" applyBorder="1"/>
    <xf numFmtId="0" fontId="4" fillId="0" borderId="0" xfId="1" applyFont="1" applyAlignment="1">
      <alignment horizontal="right" vertical="top" wrapText="1"/>
    </xf>
    <xf numFmtId="0" fontId="4" fillId="0" borderId="13" xfId="1" applyFont="1" applyBorder="1"/>
    <xf numFmtId="3" fontId="4" fillId="0" borderId="13" xfId="1" applyNumberFormat="1" applyFont="1" applyBorder="1"/>
    <xf numFmtId="0" fontId="6" fillId="0" borderId="0" xfId="1" applyFont="1" applyAlignment="1">
      <alignment horizontal="right" vertical="top" wrapText="1"/>
    </xf>
    <xf numFmtId="4" fontId="6" fillId="0" borderId="13" xfId="1" applyNumberFormat="1" applyFont="1" applyBorder="1"/>
    <xf numFmtId="0" fontId="2" fillId="0" borderId="24" xfId="1" applyFont="1" applyBorder="1"/>
    <xf numFmtId="3" fontId="2" fillId="0" borderId="24" xfId="1" applyNumberFormat="1" applyFont="1" applyBorder="1"/>
    <xf numFmtId="4" fontId="2" fillId="0" borderId="24" xfId="1" applyNumberFormat="1" applyFont="1" applyBorder="1" applyProtection="1">
      <protection locked="0"/>
    </xf>
    <xf numFmtId="4" fontId="2" fillId="0" borderId="24" xfId="1" applyNumberFormat="1" applyFont="1" applyBorder="1"/>
    <xf numFmtId="0" fontId="2" fillId="0" borderId="25" xfId="1" applyFont="1" applyBorder="1"/>
    <xf numFmtId="3" fontId="2" fillId="0" borderId="25" xfId="1" applyNumberFormat="1" applyFont="1" applyBorder="1"/>
    <xf numFmtId="4" fontId="2" fillId="0" borderId="25" xfId="1" applyNumberFormat="1" applyFont="1" applyBorder="1" applyProtection="1">
      <protection locked="0"/>
    </xf>
    <xf numFmtId="4" fontId="2" fillId="0" borderId="25" xfId="1" applyNumberFormat="1" applyFont="1" applyBorder="1"/>
    <xf numFmtId="3" fontId="2" fillId="0" borderId="26" xfId="1" applyNumberFormat="1" applyFont="1" applyBorder="1"/>
    <xf numFmtId="4" fontId="2" fillId="0" borderId="26" xfId="1" applyNumberFormat="1" applyFont="1" applyBorder="1" applyProtection="1">
      <protection locked="0"/>
    </xf>
    <xf numFmtId="4" fontId="2" fillId="0" borderId="26" xfId="1" applyNumberFormat="1" applyFont="1" applyBorder="1"/>
    <xf numFmtId="0" fontId="2" fillId="0" borderId="26" xfId="1" applyFont="1" applyBorder="1"/>
    <xf numFmtId="4" fontId="2" fillId="0" borderId="6" xfId="1" applyNumberFormat="1" applyFont="1" applyBorder="1"/>
    <xf numFmtId="0" fontId="2" fillId="0" borderId="8" xfId="1" applyFont="1" applyBorder="1" applyProtection="1">
      <protection locked="0"/>
    </xf>
    <xf numFmtId="0" fontId="2" fillId="0" borderId="6" xfId="1" applyFont="1" applyBorder="1"/>
    <xf numFmtId="3" fontId="2" fillId="0" borderId="6" xfId="1" applyNumberFormat="1" applyFont="1" applyBorder="1"/>
    <xf numFmtId="4" fontId="2" fillId="0" borderId="6" xfId="1" applyNumberFormat="1" applyFont="1" applyBorder="1" applyProtection="1">
      <protection locked="0"/>
    </xf>
    <xf numFmtId="0" fontId="6" fillId="0" borderId="1" xfId="1" applyFont="1" applyBorder="1" applyAlignment="1">
      <alignment horizontal="left" vertical="top" wrapText="1"/>
    </xf>
    <xf numFmtId="0" fontId="3" fillId="0" borderId="0" xfId="1" applyFont="1" applyAlignment="1">
      <alignment horizontal="left" vertical="top" wrapText="1"/>
    </xf>
    <xf numFmtId="0" fontId="2" fillId="0" borderId="1" xfId="1" applyFont="1" applyBorder="1" applyAlignment="1">
      <alignment horizontal="center" vertical="top" wrapText="1"/>
    </xf>
    <xf numFmtId="0" fontId="4" fillId="0" borderId="19" xfId="1" applyFont="1" applyBorder="1" applyAlignment="1">
      <alignment horizontal="left" vertical="top" wrapText="1"/>
    </xf>
    <xf numFmtId="0" fontId="4" fillId="0" borderId="13" xfId="1" applyFont="1" applyBorder="1" applyAlignment="1">
      <alignment horizontal="left" vertical="top" wrapText="1"/>
    </xf>
    <xf numFmtId="0" fontId="5" fillId="0" borderId="21" xfId="1" applyFont="1" applyBorder="1" applyAlignment="1">
      <alignment horizontal="left" vertical="center" wrapText="1"/>
    </xf>
    <xf numFmtId="0" fontId="5" fillId="0" borderId="22" xfId="1" applyFont="1" applyBorder="1" applyAlignment="1">
      <alignment horizontal="left" vertical="center" wrapText="1"/>
    </xf>
    <xf numFmtId="0" fontId="5" fillId="0" borderId="23" xfId="1" applyFont="1" applyBorder="1" applyAlignment="1">
      <alignment horizontal="left" vertical="center" wrapText="1"/>
    </xf>
    <xf numFmtId="0" fontId="4" fillId="0" borderId="17" xfId="1" applyFont="1" applyBorder="1" applyAlignment="1">
      <alignment horizontal="left" vertical="top" wrapText="1"/>
    </xf>
    <xf numFmtId="0" fontId="4" fillId="0" borderId="0" xfId="1" applyFont="1" applyAlignment="1">
      <alignment horizontal="left" vertical="top" wrapText="1"/>
    </xf>
  </cellXfs>
  <cellStyles count="2">
    <cellStyle name="Navadno 2" xfId="1" xr:uid="{7054818C-07B6-49A7-8B54-8E03F1CA5FC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02439-3917-4CB9-AE44-44949AFE4F35}">
  <sheetPr codeName="List1">
    <pageSetUpPr fitToPage="1"/>
  </sheetPr>
  <dimension ref="A1:F243"/>
  <sheetViews>
    <sheetView tabSelected="1" topLeftCell="A243" zoomScaleNormal="100" workbookViewId="0">
      <selection activeCell="E197" sqref="E197:E201"/>
    </sheetView>
  </sheetViews>
  <sheetFormatPr defaultRowHeight="14.25" x14ac:dyDescent="0.2"/>
  <cols>
    <col min="1" max="1" width="3.28515625" style="1" customWidth="1"/>
    <col min="2" max="2" width="49.140625" style="6" customWidth="1"/>
    <col min="3" max="3" width="11.7109375" style="2" customWidth="1"/>
    <col min="4" max="4" width="10.42578125" style="4" customWidth="1"/>
    <col min="5" max="5" width="12.42578125" style="5" customWidth="1"/>
    <col min="6" max="6" width="14.28515625" style="5" customWidth="1"/>
    <col min="7" max="256" width="9.140625" style="2"/>
    <col min="257" max="257" width="3.28515625" style="2" customWidth="1"/>
    <col min="258" max="258" width="49.140625" style="2" customWidth="1"/>
    <col min="259" max="259" width="11.7109375" style="2" customWidth="1"/>
    <col min="260" max="260" width="10.42578125" style="2" customWidth="1"/>
    <col min="261" max="261" width="12.42578125" style="2" customWidth="1"/>
    <col min="262" max="262" width="14.28515625" style="2" customWidth="1"/>
    <col min="263" max="512" width="9.140625" style="2"/>
    <col min="513" max="513" width="3.28515625" style="2" customWidth="1"/>
    <col min="514" max="514" width="49.140625" style="2" customWidth="1"/>
    <col min="515" max="515" width="11.7109375" style="2" customWidth="1"/>
    <col min="516" max="516" width="10.42578125" style="2" customWidth="1"/>
    <col min="517" max="517" width="12.42578125" style="2" customWidth="1"/>
    <col min="518" max="518" width="14.28515625" style="2" customWidth="1"/>
    <col min="519" max="768" width="9.140625" style="2"/>
    <col min="769" max="769" width="3.28515625" style="2" customWidth="1"/>
    <col min="770" max="770" width="49.140625" style="2" customWidth="1"/>
    <col min="771" max="771" width="11.7109375" style="2" customWidth="1"/>
    <col min="772" max="772" width="10.42578125" style="2" customWidth="1"/>
    <col min="773" max="773" width="12.42578125" style="2" customWidth="1"/>
    <col min="774" max="774" width="14.28515625" style="2" customWidth="1"/>
    <col min="775" max="1024" width="9.140625" style="2"/>
    <col min="1025" max="1025" width="3.28515625" style="2" customWidth="1"/>
    <col min="1026" max="1026" width="49.140625" style="2" customWidth="1"/>
    <col min="1027" max="1027" width="11.7109375" style="2" customWidth="1"/>
    <col min="1028" max="1028" width="10.42578125" style="2" customWidth="1"/>
    <col min="1029" max="1029" width="12.42578125" style="2" customWidth="1"/>
    <col min="1030" max="1030" width="14.28515625" style="2" customWidth="1"/>
    <col min="1031" max="1280" width="9.140625" style="2"/>
    <col min="1281" max="1281" width="3.28515625" style="2" customWidth="1"/>
    <col min="1282" max="1282" width="49.140625" style="2" customWidth="1"/>
    <col min="1283" max="1283" width="11.7109375" style="2" customWidth="1"/>
    <col min="1284" max="1284" width="10.42578125" style="2" customWidth="1"/>
    <col min="1285" max="1285" width="12.42578125" style="2" customWidth="1"/>
    <col min="1286" max="1286" width="14.28515625" style="2" customWidth="1"/>
    <col min="1287" max="1536" width="9.140625" style="2"/>
    <col min="1537" max="1537" width="3.28515625" style="2" customWidth="1"/>
    <col min="1538" max="1538" width="49.140625" style="2" customWidth="1"/>
    <col min="1539" max="1539" width="11.7109375" style="2" customWidth="1"/>
    <col min="1540" max="1540" width="10.42578125" style="2" customWidth="1"/>
    <col min="1541" max="1541" width="12.42578125" style="2" customWidth="1"/>
    <col min="1542" max="1542" width="14.28515625" style="2" customWidth="1"/>
    <col min="1543" max="1792" width="9.140625" style="2"/>
    <col min="1793" max="1793" width="3.28515625" style="2" customWidth="1"/>
    <col min="1794" max="1794" width="49.140625" style="2" customWidth="1"/>
    <col min="1795" max="1795" width="11.7109375" style="2" customWidth="1"/>
    <col min="1796" max="1796" width="10.42578125" style="2" customWidth="1"/>
    <col min="1797" max="1797" width="12.42578125" style="2" customWidth="1"/>
    <col min="1798" max="1798" width="14.28515625" style="2" customWidth="1"/>
    <col min="1799" max="2048" width="9.140625" style="2"/>
    <col min="2049" max="2049" width="3.28515625" style="2" customWidth="1"/>
    <col min="2050" max="2050" width="49.140625" style="2" customWidth="1"/>
    <col min="2051" max="2051" width="11.7109375" style="2" customWidth="1"/>
    <col min="2052" max="2052" width="10.42578125" style="2" customWidth="1"/>
    <col min="2053" max="2053" width="12.42578125" style="2" customWidth="1"/>
    <col min="2054" max="2054" width="14.28515625" style="2" customWidth="1"/>
    <col min="2055" max="2304" width="9.140625" style="2"/>
    <col min="2305" max="2305" width="3.28515625" style="2" customWidth="1"/>
    <col min="2306" max="2306" width="49.140625" style="2" customWidth="1"/>
    <col min="2307" max="2307" width="11.7109375" style="2" customWidth="1"/>
    <col min="2308" max="2308" width="10.42578125" style="2" customWidth="1"/>
    <col min="2309" max="2309" width="12.42578125" style="2" customWidth="1"/>
    <col min="2310" max="2310" width="14.28515625" style="2" customWidth="1"/>
    <col min="2311" max="2560" width="9.140625" style="2"/>
    <col min="2561" max="2561" width="3.28515625" style="2" customWidth="1"/>
    <col min="2562" max="2562" width="49.140625" style="2" customWidth="1"/>
    <col min="2563" max="2563" width="11.7109375" style="2" customWidth="1"/>
    <col min="2564" max="2564" width="10.42578125" style="2" customWidth="1"/>
    <col min="2565" max="2565" width="12.42578125" style="2" customWidth="1"/>
    <col min="2566" max="2566" width="14.28515625" style="2" customWidth="1"/>
    <col min="2567" max="2816" width="9.140625" style="2"/>
    <col min="2817" max="2817" width="3.28515625" style="2" customWidth="1"/>
    <col min="2818" max="2818" width="49.140625" style="2" customWidth="1"/>
    <col min="2819" max="2819" width="11.7109375" style="2" customWidth="1"/>
    <col min="2820" max="2820" width="10.42578125" style="2" customWidth="1"/>
    <col min="2821" max="2821" width="12.42578125" style="2" customWidth="1"/>
    <col min="2822" max="2822" width="14.28515625" style="2" customWidth="1"/>
    <col min="2823" max="3072" width="9.140625" style="2"/>
    <col min="3073" max="3073" width="3.28515625" style="2" customWidth="1"/>
    <col min="3074" max="3074" width="49.140625" style="2" customWidth="1"/>
    <col min="3075" max="3075" width="11.7109375" style="2" customWidth="1"/>
    <col min="3076" max="3076" width="10.42578125" style="2" customWidth="1"/>
    <col min="3077" max="3077" width="12.42578125" style="2" customWidth="1"/>
    <col min="3078" max="3078" width="14.28515625" style="2" customWidth="1"/>
    <col min="3079" max="3328" width="9.140625" style="2"/>
    <col min="3329" max="3329" width="3.28515625" style="2" customWidth="1"/>
    <col min="3330" max="3330" width="49.140625" style="2" customWidth="1"/>
    <col min="3331" max="3331" width="11.7109375" style="2" customWidth="1"/>
    <col min="3332" max="3332" width="10.42578125" style="2" customWidth="1"/>
    <col min="3333" max="3333" width="12.42578125" style="2" customWidth="1"/>
    <col min="3334" max="3334" width="14.28515625" style="2" customWidth="1"/>
    <col min="3335" max="3584" width="9.140625" style="2"/>
    <col min="3585" max="3585" width="3.28515625" style="2" customWidth="1"/>
    <col min="3586" max="3586" width="49.140625" style="2" customWidth="1"/>
    <col min="3587" max="3587" width="11.7109375" style="2" customWidth="1"/>
    <col min="3588" max="3588" width="10.42578125" style="2" customWidth="1"/>
    <col min="3589" max="3589" width="12.42578125" style="2" customWidth="1"/>
    <col min="3590" max="3590" width="14.28515625" style="2" customWidth="1"/>
    <col min="3591" max="3840" width="9.140625" style="2"/>
    <col min="3841" max="3841" width="3.28515625" style="2" customWidth="1"/>
    <col min="3842" max="3842" width="49.140625" style="2" customWidth="1"/>
    <col min="3843" max="3843" width="11.7109375" style="2" customWidth="1"/>
    <col min="3844" max="3844" width="10.42578125" style="2" customWidth="1"/>
    <col min="3845" max="3845" width="12.42578125" style="2" customWidth="1"/>
    <col min="3846" max="3846" width="14.28515625" style="2" customWidth="1"/>
    <col min="3847" max="4096" width="9.140625" style="2"/>
    <col min="4097" max="4097" width="3.28515625" style="2" customWidth="1"/>
    <col min="4098" max="4098" width="49.140625" style="2" customWidth="1"/>
    <col min="4099" max="4099" width="11.7109375" style="2" customWidth="1"/>
    <col min="4100" max="4100" width="10.42578125" style="2" customWidth="1"/>
    <col min="4101" max="4101" width="12.42578125" style="2" customWidth="1"/>
    <col min="4102" max="4102" width="14.28515625" style="2" customWidth="1"/>
    <col min="4103" max="4352" width="9.140625" style="2"/>
    <col min="4353" max="4353" width="3.28515625" style="2" customWidth="1"/>
    <col min="4354" max="4354" width="49.140625" style="2" customWidth="1"/>
    <col min="4355" max="4355" width="11.7109375" style="2" customWidth="1"/>
    <col min="4356" max="4356" width="10.42578125" style="2" customWidth="1"/>
    <col min="4357" max="4357" width="12.42578125" style="2" customWidth="1"/>
    <col min="4358" max="4358" width="14.28515625" style="2" customWidth="1"/>
    <col min="4359" max="4608" width="9.140625" style="2"/>
    <col min="4609" max="4609" width="3.28515625" style="2" customWidth="1"/>
    <col min="4610" max="4610" width="49.140625" style="2" customWidth="1"/>
    <col min="4611" max="4611" width="11.7109375" style="2" customWidth="1"/>
    <col min="4612" max="4612" width="10.42578125" style="2" customWidth="1"/>
    <col min="4613" max="4613" width="12.42578125" style="2" customWidth="1"/>
    <col min="4614" max="4614" width="14.28515625" style="2" customWidth="1"/>
    <col min="4615" max="4864" width="9.140625" style="2"/>
    <col min="4865" max="4865" width="3.28515625" style="2" customWidth="1"/>
    <col min="4866" max="4866" width="49.140625" style="2" customWidth="1"/>
    <col min="4867" max="4867" width="11.7109375" style="2" customWidth="1"/>
    <col min="4868" max="4868" width="10.42578125" style="2" customWidth="1"/>
    <col min="4869" max="4869" width="12.42578125" style="2" customWidth="1"/>
    <col min="4870" max="4870" width="14.28515625" style="2" customWidth="1"/>
    <col min="4871" max="5120" width="9.140625" style="2"/>
    <col min="5121" max="5121" width="3.28515625" style="2" customWidth="1"/>
    <col min="5122" max="5122" width="49.140625" style="2" customWidth="1"/>
    <col min="5123" max="5123" width="11.7109375" style="2" customWidth="1"/>
    <col min="5124" max="5124" width="10.42578125" style="2" customWidth="1"/>
    <col min="5125" max="5125" width="12.42578125" style="2" customWidth="1"/>
    <col min="5126" max="5126" width="14.28515625" style="2" customWidth="1"/>
    <col min="5127" max="5376" width="9.140625" style="2"/>
    <col min="5377" max="5377" width="3.28515625" style="2" customWidth="1"/>
    <col min="5378" max="5378" width="49.140625" style="2" customWidth="1"/>
    <col min="5379" max="5379" width="11.7109375" style="2" customWidth="1"/>
    <col min="5380" max="5380" width="10.42578125" style="2" customWidth="1"/>
    <col min="5381" max="5381" width="12.42578125" style="2" customWidth="1"/>
    <col min="5382" max="5382" width="14.28515625" style="2" customWidth="1"/>
    <col min="5383" max="5632" width="9.140625" style="2"/>
    <col min="5633" max="5633" width="3.28515625" style="2" customWidth="1"/>
    <col min="5634" max="5634" width="49.140625" style="2" customWidth="1"/>
    <col min="5635" max="5635" width="11.7109375" style="2" customWidth="1"/>
    <col min="5636" max="5636" width="10.42578125" style="2" customWidth="1"/>
    <col min="5637" max="5637" width="12.42578125" style="2" customWidth="1"/>
    <col min="5638" max="5638" width="14.28515625" style="2" customWidth="1"/>
    <col min="5639" max="5888" width="9.140625" style="2"/>
    <col min="5889" max="5889" width="3.28515625" style="2" customWidth="1"/>
    <col min="5890" max="5890" width="49.140625" style="2" customWidth="1"/>
    <col min="5891" max="5891" width="11.7109375" style="2" customWidth="1"/>
    <col min="5892" max="5892" width="10.42578125" style="2" customWidth="1"/>
    <col min="5893" max="5893" width="12.42578125" style="2" customWidth="1"/>
    <col min="5894" max="5894" width="14.28515625" style="2" customWidth="1"/>
    <col min="5895" max="6144" width="9.140625" style="2"/>
    <col min="6145" max="6145" width="3.28515625" style="2" customWidth="1"/>
    <col min="6146" max="6146" width="49.140625" style="2" customWidth="1"/>
    <col min="6147" max="6147" width="11.7109375" style="2" customWidth="1"/>
    <col min="6148" max="6148" width="10.42578125" style="2" customWidth="1"/>
    <col min="6149" max="6149" width="12.42578125" style="2" customWidth="1"/>
    <col min="6150" max="6150" width="14.28515625" style="2" customWidth="1"/>
    <col min="6151" max="6400" width="9.140625" style="2"/>
    <col min="6401" max="6401" width="3.28515625" style="2" customWidth="1"/>
    <col min="6402" max="6402" width="49.140625" style="2" customWidth="1"/>
    <col min="6403" max="6403" width="11.7109375" style="2" customWidth="1"/>
    <col min="6404" max="6404" width="10.42578125" style="2" customWidth="1"/>
    <col min="6405" max="6405" width="12.42578125" style="2" customWidth="1"/>
    <col min="6406" max="6406" width="14.28515625" style="2" customWidth="1"/>
    <col min="6407" max="6656" width="9.140625" style="2"/>
    <col min="6657" max="6657" width="3.28515625" style="2" customWidth="1"/>
    <col min="6658" max="6658" width="49.140625" style="2" customWidth="1"/>
    <col min="6659" max="6659" width="11.7109375" style="2" customWidth="1"/>
    <col min="6660" max="6660" width="10.42578125" style="2" customWidth="1"/>
    <col min="6661" max="6661" width="12.42578125" style="2" customWidth="1"/>
    <col min="6662" max="6662" width="14.28515625" style="2" customWidth="1"/>
    <col min="6663" max="6912" width="9.140625" style="2"/>
    <col min="6913" max="6913" width="3.28515625" style="2" customWidth="1"/>
    <col min="6914" max="6914" width="49.140625" style="2" customWidth="1"/>
    <col min="6915" max="6915" width="11.7109375" style="2" customWidth="1"/>
    <col min="6916" max="6916" width="10.42578125" style="2" customWidth="1"/>
    <col min="6917" max="6917" width="12.42578125" style="2" customWidth="1"/>
    <col min="6918" max="6918" width="14.28515625" style="2" customWidth="1"/>
    <col min="6919" max="7168" width="9.140625" style="2"/>
    <col min="7169" max="7169" width="3.28515625" style="2" customWidth="1"/>
    <col min="7170" max="7170" width="49.140625" style="2" customWidth="1"/>
    <col min="7171" max="7171" width="11.7109375" style="2" customWidth="1"/>
    <col min="7172" max="7172" width="10.42578125" style="2" customWidth="1"/>
    <col min="7173" max="7173" width="12.42578125" style="2" customWidth="1"/>
    <col min="7174" max="7174" width="14.28515625" style="2" customWidth="1"/>
    <col min="7175" max="7424" width="9.140625" style="2"/>
    <col min="7425" max="7425" width="3.28515625" style="2" customWidth="1"/>
    <col min="7426" max="7426" width="49.140625" style="2" customWidth="1"/>
    <col min="7427" max="7427" width="11.7109375" style="2" customWidth="1"/>
    <col min="7428" max="7428" width="10.42578125" style="2" customWidth="1"/>
    <col min="7429" max="7429" width="12.42578125" style="2" customWidth="1"/>
    <col min="7430" max="7430" width="14.28515625" style="2" customWidth="1"/>
    <col min="7431" max="7680" width="9.140625" style="2"/>
    <col min="7681" max="7681" width="3.28515625" style="2" customWidth="1"/>
    <col min="7682" max="7682" width="49.140625" style="2" customWidth="1"/>
    <col min="7683" max="7683" width="11.7109375" style="2" customWidth="1"/>
    <col min="7684" max="7684" width="10.42578125" style="2" customWidth="1"/>
    <col min="7685" max="7685" width="12.42578125" style="2" customWidth="1"/>
    <col min="7686" max="7686" width="14.28515625" style="2" customWidth="1"/>
    <col min="7687" max="7936" width="9.140625" style="2"/>
    <col min="7937" max="7937" width="3.28515625" style="2" customWidth="1"/>
    <col min="7938" max="7938" width="49.140625" style="2" customWidth="1"/>
    <col min="7939" max="7939" width="11.7109375" style="2" customWidth="1"/>
    <col min="7940" max="7940" width="10.42578125" style="2" customWidth="1"/>
    <col min="7941" max="7941" width="12.42578125" style="2" customWidth="1"/>
    <col min="7942" max="7942" width="14.28515625" style="2" customWidth="1"/>
    <col min="7943" max="8192" width="9.140625" style="2"/>
    <col min="8193" max="8193" width="3.28515625" style="2" customWidth="1"/>
    <col min="8194" max="8194" width="49.140625" style="2" customWidth="1"/>
    <col min="8195" max="8195" width="11.7109375" style="2" customWidth="1"/>
    <col min="8196" max="8196" width="10.42578125" style="2" customWidth="1"/>
    <col min="8197" max="8197" width="12.42578125" style="2" customWidth="1"/>
    <col min="8198" max="8198" width="14.28515625" style="2" customWidth="1"/>
    <col min="8199" max="8448" width="9.140625" style="2"/>
    <col min="8449" max="8449" width="3.28515625" style="2" customWidth="1"/>
    <col min="8450" max="8450" width="49.140625" style="2" customWidth="1"/>
    <col min="8451" max="8451" width="11.7109375" style="2" customWidth="1"/>
    <col min="8452" max="8452" width="10.42578125" style="2" customWidth="1"/>
    <col min="8453" max="8453" width="12.42578125" style="2" customWidth="1"/>
    <col min="8454" max="8454" width="14.28515625" style="2" customWidth="1"/>
    <col min="8455" max="8704" width="9.140625" style="2"/>
    <col min="8705" max="8705" width="3.28515625" style="2" customWidth="1"/>
    <col min="8706" max="8706" width="49.140625" style="2" customWidth="1"/>
    <col min="8707" max="8707" width="11.7109375" style="2" customWidth="1"/>
    <col min="8708" max="8708" width="10.42578125" style="2" customWidth="1"/>
    <col min="8709" max="8709" width="12.42578125" style="2" customWidth="1"/>
    <col min="8710" max="8710" width="14.28515625" style="2" customWidth="1"/>
    <col min="8711" max="8960" width="9.140625" style="2"/>
    <col min="8961" max="8961" width="3.28515625" style="2" customWidth="1"/>
    <col min="8962" max="8962" width="49.140625" style="2" customWidth="1"/>
    <col min="8963" max="8963" width="11.7109375" style="2" customWidth="1"/>
    <col min="8964" max="8964" width="10.42578125" style="2" customWidth="1"/>
    <col min="8965" max="8965" width="12.42578125" style="2" customWidth="1"/>
    <col min="8966" max="8966" width="14.28515625" style="2" customWidth="1"/>
    <col min="8967" max="9216" width="9.140625" style="2"/>
    <col min="9217" max="9217" width="3.28515625" style="2" customWidth="1"/>
    <col min="9218" max="9218" width="49.140625" style="2" customWidth="1"/>
    <col min="9219" max="9219" width="11.7109375" style="2" customWidth="1"/>
    <col min="9220" max="9220" width="10.42578125" style="2" customWidth="1"/>
    <col min="9221" max="9221" width="12.42578125" style="2" customWidth="1"/>
    <col min="9222" max="9222" width="14.28515625" style="2" customWidth="1"/>
    <col min="9223" max="9472" width="9.140625" style="2"/>
    <col min="9473" max="9473" width="3.28515625" style="2" customWidth="1"/>
    <col min="9474" max="9474" width="49.140625" style="2" customWidth="1"/>
    <col min="9475" max="9475" width="11.7109375" style="2" customWidth="1"/>
    <col min="9476" max="9476" width="10.42578125" style="2" customWidth="1"/>
    <col min="9477" max="9477" width="12.42578125" style="2" customWidth="1"/>
    <col min="9478" max="9478" width="14.28515625" style="2" customWidth="1"/>
    <col min="9479" max="9728" width="9.140625" style="2"/>
    <col min="9729" max="9729" width="3.28515625" style="2" customWidth="1"/>
    <col min="9730" max="9730" width="49.140625" style="2" customWidth="1"/>
    <col min="9731" max="9731" width="11.7109375" style="2" customWidth="1"/>
    <col min="9732" max="9732" width="10.42578125" style="2" customWidth="1"/>
    <col min="9733" max="9733" width="12.42578125" style="2" customWidth="1"/>
    <col min="9734" max="9734" width="14.28515625" style="2" customWidth="1"/>
    <col min="9735" max="9984" width="9.140625" style="2"/>
    <col min="9985" max="9985" width="3.28515625" style="2" customWidth="1"/>
    <col min="9986" max="9986" width="49.140625" style="2" customWidth="1"/>
    <col min="9987" max="9987" width="11.7109375" style="2" customWidth="1"/>
    <col min="9988" max="9988" width="10.42578125" style="2" customWidth="1"/>
    <col min="9989" max="9989" width="12.42578125" style="2" customWidth="1"/>
    <col min="9990" max="9990" width="14.28515625" style="2" customWidth="1"/>
    <col min="9991" max="10240" width="9.140625" style="2"/>
    <col min="10241" max="10241" width="3.28515625" style="2" customWidth="1"/>
    <col min="10242" max="10242" width="49.140625" style="2" customWidth="1"/>
    <col min="10243" max="10243" width="11.7109375" style="2" customWidth="1"/>
    <col min="10244" max="10244" width="10.42578125" style="2" customWidth="1"/>
    <col min="10245" max="10245" width="12.42578125" style="2" customWidth="1"/>
    <col min="10246" max="10246" width="14.28515625" style="2" customWidth="1"/>
    <col min="10247" max="10496" width="9.140625" style="2"/>
    <col min="10497" max="10497" width="3.28515625" style="2" customWidth="1"/>
    <col min="10498" max="10498" width="49.140625" style="2" customWidth="1"/>
    <col min="10499" max="10499" width="11.7109375" style="2" customWidth="1"/>
    <col min="10500" max="10500" width="10.42578125" style="2" customWidth="1"/>
    <col min="10501" max="10501" width="12.42578125" style="2" customWidth="1"/>
    <col min="10502" max="10502" width="14.28515625" style="2" customWidth="1"/>
    <col min="10503" max="10752" width="9.140625" style="2"/>
    <col min="10753" max="10753" width="3.28515625" style="2" customWidth="1"/>
    <col min="10754" max="10754" width="49.140625" style="2" customWidth="1"/>
    <col min="10755" max="10755" width="11.7109375" style="2" customWidth="1"/>
    <col min="10756" max="10756" width="10.42578125" style="2" customWidth="1"/>
    <col min="10757" max="10757" width="12.42578125" style="2" customWidth="1"/>
    <col min="10758" max="10758" width="14.28515625" style="2" customWidth="1"/>
    <col min="10759" max="11008" width="9.140625" style="2"/>
    <col min="11009" max="11009" width="3.28515625" style="2" customWidth="1"/>
    <col min="11010" max="11010" width="49.140625" style="2" customWidth="1"/>
    <col min="11011" max="11011" width="11.7109375" style="2" customWidth="1"/>
    <col min="11012" max="11012" width="10.42578125" style="2" customWidth="1"/>
    <col min="11013" max="11013" width="12.42578125" style="2" customWidth="1"/>
    <col min="11014" max="11014" width="14.28515625" style="2" customWidth="1"/>
    <col min="11015" max="11264" width="9.140625" style="2"/>
    <col min="11265" max="11265" width="3.28515625" style="2" customWidth="1"/>
    <col min="11266" max="11266" width="49.140625" style="2" customWidth="1"/>
    <col min="11267" max="11267" width="11.7109375" style="2" customWidth="1"/>
    <col min="11268" max="11268" width="10.42578125" style="2" customWidth="1"/>
    <col min="11269" max="11269" width="12.42578125" style="2" customWidth="1"/>
    <col min="11270" max="11270" width="14.28515625" style="2" customWidth="1"/>
    <col min="11271" max="11520" width="9.140625" style="2"/>
    <col min="11521" max="11521" width="3.28515625" style="2" customWidth="1"/>
    <col min="11522" max="11522" width="49.140625" style="2" customWidth="1"/>
    <col min="11523" max="11523" width="11.7109375" style="2" customWidth="1"/>
    <col min="11524" max="11524" width="10.42578125" style="2" customWidth="1"/>
    <col min="11525" max="11525" width="12.42578125" style="2" customWidth="1"/>
    <col min="11526" max="11526" width="14.28515625" style="2" customWidth="1"/>
    <col min="11527" max="11776" width="9.140625" style="2"/>
    <col min="11777" max="11777" width="3.28515625" style="2" customWidth="1"/>
    <col min="11778" max="11778" width="49.140625" style="2" customWidth="1"/>
    <col min="11779" max="11779" width="11.7109375" style="2" customWidth="1"/>
    <col min="11780" max="11780" width="10.42578125" style="2" customWidth="1"/>
    <col min="11781" max="11781" width="12.42578125" style="2" customWidth="1"/>
    <col min="11782" max="11782" width="14.28515625" style="2" customWidth="1"/>
    <col min="11783" max="12032" width="9.140625" style="2"/>
    <col min="12033" max="12033" width="3.28515625" style="2" customWidth="1"/>
    <col min="12034" max="12034" width="49.140625" style="2" customWidth="1"/>
    <col min="12035" max="12035" width="11.7109375" style="2" customWidth="1"/>
    <col min="12036" max="12036" width="10.42578125" style="2" customWidth="1"/>
    <col min="12037" max="12037" width="12.42578125" style="2" customWidth="1"/>
    <col min="12038" max="12038" width="14.28515625" style="2" customWidth="1"/>
    <col min="12039" max="12288" width="9.140625" style="2"/>
    <col min="12289" max="12289" width="3.28515625" style="2" customWidth="1"/>
    <col min="12290" max="12290" width="49.140625" style="2" customWidth="1"/>
    <col min="12291" max="12291" width="11.7109375" style="2" customWidth="1"/>
    <col min="12292" max="12292" width="10.42578125" style="2" customWidth="1"/>
    <col min="12293" max="12293" width="12.42578125" style="2" customWidth="1"/>
    <col min="12294" max="12294" width="14.28515625" style="2" customWidth="1"/>
    <col min="12295" max="12544" width="9.140625" style="2"/>
    <col min="12545" max="12545" width="3.28515625" style="2" customWidth="1"/>
    <col min="12546" max="12546" width="49.140625" style="2" customWidth="1"/>
    <col min="12547" max="12547" width="11.7109375" style="2" customWidth="1"/>
    <col min="12548" max="12548" width="10.42578125" style="2" customWidth="1"/>
    <col min="12549" max="12549" width="12.42578125" style="2" customWidth="1"/>
    <col min="12550" max="12550" width="14.28515625" style="2" customWidth="1"/>
    <col min="12551" max="12800" width="9.140625" style="2"/>
    <col min="12801" max="12801" width="3.28515625" style="2" customWidth="1"/>
    <col min="12802" max="12802" width="49.140625" style="2" customWidth="1"/>
    <col min="12803" max="12803" width="11.7109375" style="2" customWidth="1"/>
    <col min="12804" max="12804" width="10.42578125" style="2" customWidth="1"/>
    <col min="12805" max="12805" width="12.42578125" style="2" customWidth="1"/>
    <col min="12806" max="12806" width="14.28515625" style="2" customWidth="1"/>
    <col min="12807" max="13056" width="9.140625" style="2"/>
    <col min="13057" max="13057" width="3.28515625" style="2" customWidth="1"/>
    <col min="13058" max="13058" width="49.140625" style="2" customWidth="1"/>
    <col min="13059" max="13059" width="11.7109375" style="2" customWidth="1"/>
    <col min="13060" max="13060" width="10.42578125" style="2" customWidth="1"/>
    <col min="13061" max="13061" width="12.42578125" style="2" customWidth="1"/>
    <col min="13062" max="13062" width="14.28515625" style="2" customWidth="1"/>
    <col min="13063" max="13312" width="9.140625" style="2"/>
    <col min="13313" max="13313" width="3.28515625" style="2" customWidth="1"/>
    <col min="13314" max="13314" width="49.140625" style="2" customWidth="1"/>
    <col min="13315" max="13315" width="11.7109375" style="2" customWidth="1"/>
    <col min="13316" max="13316" width="10.42578125" style="2" customWidth="1"/>
    <col min="13317" max="13317" width="12.42578125" style="2" customWidth="1"/>
    <col min="13318" max="13318" width="14.28515625" style="2" customWidth="1"/>
    <col min="13319" max="13568" width="9.140625" style="2"/>
    <col min="13569" max="13569" width="3.28515625" style="2" customWidth="1"/>
    <col min="13570" max="13570" width="49.140625" style="2" customWidth="1"/>
    <col min="13571" max="13571" width="11.7109375" style="2" customWidth="1"/>
    <col min="13572" max="13572" width="10.42578125" style="2" customWidth="1"/>
    <col min="13573" max="13573" width="12.42578125" style="2" customWidth="1"/>
    <col min="13574" max="13574" width="14.28515625" style="2" customWidth="1"/>
    <col min="13575" max="13824" width="9.140625" style="2"/>
    <col min="13825" max="13825" width="3.28515625" style="2" customWidth="1"/>
    <col min="13826" max="13826" width="49.140625" style="2" customWidth="1"/>
    <col min="13827" max="13827" width="11.7109375" style="2" customWidth="1"/>
    <col min="13828" max="13828" width="10.42578125" style="2" customWidth="1"/>
    <col min="13829" max="13829" width="12.42578125" style="2" customWidth="1"/>
    <col min="13830" max="13830" width="14.28515625" style="2" customWidth="1"/>
    <col min="13831" max="14080" width="9.140625" style="2"/>
    <col min="14081" max="14081" width="3.28515625" style="2" customWidth="1"/>
    <col min="14082" max="14082" width="49.140625" style="2" customWidth="1"/>
    <col min="14083" max="14083" width="11.7109375" style="2" customWidth="1"/>
    <col min="14084" max="14084" width="10.42578125" style="2" customWidth="1"/>
    <col min="14085" max="14085" width="12.42578125" style="2" customWidth="1"/>
    <col min="14086" max="14086" width="14.28515625" style="2" customWidth="1"/>
    <col min="14087" max="14336" width="9.140625" style="2"/>
    <col min="14337" max="14337" width="3.28515625" style="2" customWidth="1"/>
    <col min="14338" max="14338" width="49.140625" style="2" customWidth="1"/>
    <col min="14339" max="14339" width="11.7109375" style="2" customWidth="1"/>
    <col min="14340" max="14340" width="10.42578125" style="2" customWidth="1"/>
    <col min="14341" max="14341" width="12.42578125" style="2" customWidth="1"/>
    <col min="14342" max="14342" width="14.28515625" style="2" customWidth="1"/>
    <col min="14343" max="14592" width="9.140625" style="2"/>
    <col min="14593" max="14593" width="3.28515625" style="2" customWidth="1"/>
    <col min="14594" max="14594" width="49.140625" style="2" customWidth="1"/>
    <col min="14595" max="14595" width="11.7109375" style="2" customWidth="1"/>
    <col min="14596" max="14596" width="10.42578125" style="2" customWidth="1"/>
    <col min="14597" max="14597" width="12.42578125" style="2" customWidth="1"/>
    <col min="14598" max="14598" width="14.28515625" style="2" customWidth="1"/>
    <col min="14599" max="14848" width="9.140625" style="2"/>
    <col min="14849" max="14849" width="3.28515625" style="2" customWidth="1"/>
    <col min="14850" max="14850" width="49.140625" style="2" customWidth="1"/>
    <col min="14851" max="14851" width="11.7109375" style="2" customWidth="1"/>
    <col min="14852" max="14852" width="10.42578125" style="2" customWidth="1"/>
    <col min="14853" max="14853" width="12.42578125" style="2" customWidth="1"/>
    <col min="14854" max="14854" width="14.28515625" style="2" customWidth="1"/>
    <col min="14855" max="15104" width="9.140625" style="2"/>
    <col min="15105" max="15105" width="3.28515625" style="2" customWidth="1"/>
    <col min="15106" max="15106" width="49.140625" style="2" customWidth="1"/>
    <col min="15107" max="15107" width="11.7109375" style="2" customWidth="1"/>
    <col min="15108" max="15108" width="10.42578125" style="2" customWidth="1"/>
    <col min="15109" max="15109" width="12.42578125" style="2" customWidth="1"/>
    <col min="15110" max="15110" width="14.28515625" style="2" customWidth="1"/>
    <col min="15111" max="15360" width="9.140625" style="2"/>
    <col min="15361" max="15361" width="3.28515625" style="2" customWidth="1"/>
    <col min="15362" max="15362" width="49.140625" style="2" customWidth="1"/>
    <col min="15363" max="15363" width="11.7109375" style="2" customWidth="1"/>
    <col min="15364" max="15364" width="10.42578125" style="2" customWidth="1"/>
    <col min="15365" max="15365" width="12.42578125" style="2" customWidth="1"/>
    <col min="15366" max="15366" width="14.28515625" style="2" customWidth="1"/>
    <col min="15367" max="15616" width="9.140625" style="2"/>
    <col min="15617" max="15617" width="3.28515625" style="2" customWidth="1"/>
    <col min="15618" max="15618" width="49.140625" style="2" customWidth="1"/>
    <col min="15619" max="15619" width="11.7109375" style="2" customWidth="1"/>
    <col min="15620" max="15620" width="10.42578125" style="2" customWidth="1"/>
    <col min="15621" max="15621" width="12.42578125" style="2" customWidth="1"/>
    <col min="15622" max="15622" width="14.28515625" style="2" customWidth="1"/>
    <col min="15623" max="15872" width="9.140625" style="2"/>
    <col min="15873" max="15873" width="3.28515625" style="2" customWidth="1"/>
    <col min="15874" max="15874" width="49.140625" style="2" customWidth="1"/>
    <col min="15875" max="15875" width="11.7109375" style="2" customWidth="1"/>
    <col min="15876" max="15876" width="10.42578125" style="2" customWidth="1"/>
    <col min="15877" max="15877" width="12.42578125" style="2" customWidth="1"/>
    <col min="15878" max="15878" width="14.28515625" style="2" customWidth="1"/>
    <col min="15879" max="16128" width="9.140625" style="2"/>
    <col min="16129" max="16129" width="3.28515625" style="2" customWidth="1"/>
    <col min="16130" max="16130" width="49.140625" style="2" customWidth="1"/>
    <col min="16131" max="16131" width="11.7109375" style="2" customWidth="1"/>
    <col min="16132" max="16132" width="10.42578125" style="2" customWidth="1"/>
    <col min="16133" max="16133" width="12.42578125" style="2" customWidth="1"/>
    <col min="16134" max="16134" width="14.28515625" style="2" customWidth="1"/>
    <col min="16135" max="16384" width="9.140625" style="2"/>
  </cols>
  <sheetData>
    <row r="1" spans="1:6" ht="42.75" customHeight="1" x14ac:dyDescent="0.2">
      <c r="B1" s="100" t="s">
        <v>0</v>
      </c>
      <c r="C1" s="100"/>
      <c r="D1" s="100"/>
      <c r="E1" s="100"/>
      <c r="F1" s="100"/>
    </row>
    <row r="2" spans="1:6" ht="15.75" thickBot="1" x14ac:dyDescent="0.25">
      <c r="B2" s="3" t="s">
        <v>1</v>
      </c>
    </row>
    <row r="3" spans="1:6" ht="49.5" customHeight="1" thickBot="1" x14ac:dyDescent="0.25">
      <c r="B3" s="101"/>
      <c r="C3" s="101"/>
      <c r="D3" s="101"/>
      <c r="E3" s="101"/>
      <c r="F3" s="101"/>
    </row>
    <row r="6" spans="1:6" ht="42.75" customHeight="1" x14ac:dyDescent="0.2">
      <c r="B6" s="100" t="s">
        <v>123</v>
      </c>
      <c r="C6" s="100"/>
      <c r="D6" s="100"/>
      <c r="E6" s="100"/>
      <c r="F6" s="100"/>
    </row>
    <row r="10" spans="1:6" ht="15" x14ac:dyDescent="0.25">
      <c r="C10" s="7" t="s">
        <v>2</v>
      </c>
      <c r="D10" s="8" t="s">
        <v>3</v>
      </c>
      <c r="E10" s="9" t="s">
        <v>4</v>
      </c>
      <c r="F10" s="9" t="s">
        <v>5</v>
      </c>
    </row>
    <row r="11" spans="1:6" ht="15.75" thickBot="1" x14ac:dyDescent="0.3">
      <c r="B11" s="10"/>
      <c r="C11" s="11"/>
      <c r="D11" s="12"/>
      <c r="E11" s="13" t="s">
        <v>6</v>
      </c>
      <c r="F11" s="13" t="s">
        <v>6</v>
      </c>
    </row>
    <row r="12" spans="1:6" ht="16.5" customHeight="1" thickBot="1" x14ac:dyDescent="0.3">
      <c r="B12" s="99" t="s">
        <v>7</v>
      </c>
      <c r="C12" s="99"/>
      <c r="D12" s="99"/>
      <c r="E12" s="14"/>
      <c r="F12" s="15"/>
    </row>
    <row r="13" spans="1:6" ht="14.25" customHeight="1" x14ac:dyDescent="0.25">
      <c r="B13" s="10"/>
      <c r="C13" s="16"/>
      <c r="D13" s="17"/>
      <c r="E13" s="18"/>
      <c r="F13" s="18"/>
    </row>
    <row r="14" spans="1:6" x14ac:dyDescent="0.2">
      <c r="A14" s="19">
        <v>1</v>
      </c>
      <c r="B14" s="6" t="s">
        <v>8</v>
      </c>
      <c r="C14" s="20"/>
      <c r="D14" s="21"/>
      <c r="E14" s="22"/>
      <c r="F14" s="22"/>
    </row>
    <row r="15" spans="1:6" ht="42.75" x14ac:dyDescent="0.2">
      <c r="B15" s="23" t="s">
        <v>9</v>
      </c>
      <c r="C15" s="24"/>
      <c r="D15" s="25"/>
      <c r="E15" s="26"/>
      <c r="F15" s="26"/>
    </row>
    <row r="16" spans="1:6" x14ac:dyDescent="0.2">
      <c r="B16" s="6" t="s">
        <v>124</v>
      </c>
      <c r="C16" s="27" t="s">
        <v>10</v>
      </c>
      <c r="D16" s="28">
        <v>1</v>
      </c>
      <c r="E16" s="29"/>
      <c r="F16" s="26">
        <f>E16*D16</f>
        <v>0</v>
      </c>
    </row>
    <row r="17" spans="1:6" x14ac:dyDescent="0.2">
      <c r="C17" s="27"/>
      <c r="D17" s="28"/>
      <c r="E17" s="29"/>
      <c r="F17" s="26"/>
    </row>
    <row r="18" spans="1:6" ht="57" x14ac:dyDescent="0.2">
      <c r="A18" s="19">
        <v>2</v>
      </c>
      <c r="B18" s="30" t="s">
        <v>11</v>
      </c>
      <c r="C18" s="27" t="s">
        <v>12</v>
      </c>
      <c r="D18" s="28">
        <v>10</v>
      </c>
      <c r="E18" s="29"/>
      <c r="F18" s="26">
        <f>E18*D18</f>
        <v>0</v>
      </c>
    </row>
    <row r="19" spans="1:6" x14ac:dyDescent="0.2">
      <c r="C19" s="27"/>
      <c r="D19" s="28"/>
      <c r="E19" s="29"/>
      <c r="F19" s="26"/>
    </row>
    <row r="20" spans="1:6" ht="28.5" x14ac:dyDescent="0.2">
      <c r="A20" s="19">
        <v>3</v>
      </c>
      <c r="B20" s="6" t="s">
        <v>13</v>
      </c>
      <c r="C20" s="27"/>
      <c r="D20" s="28"/>
      <c r="E20" s="29"/>
      <c r="F20" s="26"/>
    </row>
    <row r="21" spans="1:6" x14ac:dyDescent="0.2">
      <c r="B21" s="6" t="s">
        <v>14</v>
      </c>
      <c r="C21" s="27" t="s">
        <v>15</v>
      </c>
      <c r="D21" s="28">
        <v>30</v>
      </c>
      <c r="E21" s="29"/>
      <c r="F21" s="26">
        <f>E21*D21</f>
        <v>0</v>
      </c>
    </row>
    <row r="22" spans="1:6" x14ac:dyDescent="0.2">
      <c r="C22" s="27"/>
      <c r="D22" s="28"/>
      <c r="E22" s="29"/>
      <c r="F22" s="26"/>
    </row>
    <row r="23" spans="1:6" ht="42.75" x14ac:dyDescent="0.2">
      <c r="A23" s="19">
        <v>4</v>
      </c>
      <c r="B23" s="6" t="s">
        <v>16</v>
      </c>
      <c r="C23" s="27"/>
      <c r="D23" s="28"/>
      <c r="E23" s="29"/>
      <c r="F23" s="26"/>
    </row>
    <row r="24" spans="1:6" x14ac:dyDescent="0.2">
      <c r="B24" s="6" t="s">
        <v>17</v>
      </c>
      <c r="C24" s="27" t="s">
        <v>15</v>
      </c>
      <c r="D24" s="28">
        <v>200</v>
      </c>
      <c r="E24" s="29"/>
      <c r="F24" s="26">
        <f>E24*D24</f>
        <v>0</v>
      </c>
    </row>
    <row r="25" spans="1:6" x14ac:dyDescent="0.2">
      <c r="C25" s="27"/>
      <c r="D25" s="28"/>
      <c r="E25" s="29"/>
      <c r="F25" s="26"/>
    </row>
    <row r="26" spans="1:6" ht="42.75" x14ac:dyDescent="0.2">
      <c r="A26" s="19">
        <v>5</v>
      </c>
      <c r="B26" s="6" t="s">
        <v>18</v>
      </c>
      <c r="C26" s="27" t="s">
        <v>19</v>
      </c>
      <c r="D26" s="28">
        <v>5</v>
      </c>
      <c r="E26" s="29"/>
      <c r="F26" s="26">
        <f>E26*D26</f>
        <v>0</v>
      </c>
    </row>
    <row r="27" spans="1:6" x14ac:dyDescent="0.2">
      <c r="C27" s="27"/>
      <c r="D27" s="28"/>
      <c r="E27" s="29"/>
      <c r="F27" s="26"/>
    </row>
    <row r="28" spans="1:6" x14ac:dyDescent="0.2">
      <c r="A28" s="19">
        <v>6</v>
      </c>
      <c r="B28" s="6" t="s">
        <v>20</v>
      </c>
      <c r="C28" s="27"/>
      <c r="D28" s="28"/>
      <c r="E28" s="29"/>
      <c r="F28" s="26"/>
    </row>
    <row r="29" spans="1:6" ht="42.75" x14ac:dyDescent="0.2">
      <c r="A29" s="19"/>
      <c r="B29" s="6" t="s">
        <v>21</v>
      </c>
      <c r="C29" s="27" t="s">
        <v>19</v>
      </c>
      <c r="D29" s="28">
        <v>3</v>
      </c>
      <c r="E29" s="29"/>
      <c r="F29" s="26">
        <f>E29*D29</f>
        <v>0</v>
      </c>
    </row>
    <row r="30" spans="1:6" x14ac:dyDescent="0.2">
      <c r="C30" s="27"/>
      <c r="D30" s="28"/>
      <c r="E30" s="29"/>
      <c r="F30" s="26"/>
    </row>
    <row r="31" spans="1:6" ht="42.75" x14ac:dyDescent="0.2">
      <c r="A31" s="19">
        <v>7</v>
      </c>
      <c r="B31" s="6" t="s">
        <v>22</v>
      </c>
      <c r="C31" s="27" t="s">
        <v>19</v>
      </c>
      <c r="D31" s="28">
        <v>50</v>
      </c>
      <c r="E31" s="29"/>
      <c r="F31" s="26">
        <f>E31*D31</f>
        <v>0</v>
      </c>
    </row>
    <row r="32" spans="1:6" x14ac:dyDescent="0.2">
      <c r="C32" s="27"/>
      <c r="D32" s="28"/>
      <c r="E32" s="29"/>
      <c r="F32" s="26"/>
    </row>
    <row r="33" spans="1:6" ht="28.5" x14ac:dyDescent="0.2">
      <c r="A33" s="19">
        <v>8</v>
      </c>
      <c r="B33" s="6" t="s">
        <v>23</v>
      </c>
      <c r="C33" s="27" t="s">
        <v>19</v>
      </c>
      <c r="D33" s="28">
        <v>10</v>
      </c>
      <c r="E33" s="29"/>
      <c r="F33" s="26">
        <f>E33*D33</f>
        <v>0</v>
      </c>
    </row>
    <row r="34" spans="1:6" x14ac:dyDescent="0.2">
      <c r="C34" s="27"/>
      <c r="D34" s="28"/>
      <c r="E34" s="29"/>
      <c r="F34" s="26"/>
    </row>
    <row r="35" spans="1:6" ht="28.5" x14ac:dyDescent="0.2">
      <c r="A35" s="19">
        <v>9</v>
      </c>
      <c r="B35" s="6" t="s">
        <v>24</v>
      </c>
      <c r="C35" s="27" t="s">
        <v>19</v>
      </c>
      <c r="D35" s="28">
        <v>10</v>
      </c>
      <c r="E35" s="29"/>
      <c r="F35" s="26">
        <f>E35*D35</f>
        <v>0</v>
      </c>
    </row>
    <row r="36" spans="1:6" x14ac:dyDescent="0.2">
      <c r="C36" s="27"/>
      <c r="D36" s="28"/>
      <c r="E36" s="29"/>
      <c r="F36" s="26"/>
    </row>
    <row r="37" spans="1:6" ht="42.75" x14ac:dyDescent="0.2">
      <c r="A37" s="19">
        <v>10</v>
      </c>
      <c r="B37" s="6" t="s">
        <v>25</v>
      </c>
      <c r="C37" s="27" t="s">
        <v>19</v>
      </c>
      <c r="D37" s="28">
        <v>5</v>
      </c>
      <c r="E37" s="29"/>
      <c r="F37" s="26">
        <f>E37*D37</f>
        <v>0</v>
      </c>
    </row>
    <row r="38" spans="1:6" ht="15" x14ac:dyDescent="0.2">
      <c r="B38" s="31"/>
      <c r="C38" s="27"/>
      <c r="D38" s="28"/>
      <c r="E38" s="29"/>
      <c r="F38" s="26"/>
    </row>
    <row r="39" spans="1:6" ht="42.75" x14ac:dyDescent="0.2">
      <c r="A39" s="1">
        <v>11</v>
      </c>
      <c r="B39" s="6" t="s">
        <v>26</v>
      </c>
      <c r="C39" s="27" t="s">
        <v>19</v>
      </c>
      <c r="D39" s="28">
        <v>2</v>
      </c>
      <c r="E39" s="29"/>
      <c r="F39" s="26">
        <f>E39*D39</f>
        <v>0</v>
      </c>
    </row>
    <row r="40" spans="1:6" ht="15" x14ac:dyDescent="0.2">
      <c r="B40" s="31"/>
      <c r="C40" s="27"/>
      <c r="D40" s="28"/>
      <c r="E40" s="29"/>
      <c r="F40" s="26"/>
    </row>
    <row r="41" spans="1:6" ht="42.75" x14ac:dyDescent="0.2">
      <c r="A41" s="1">
        <v>12</v>
      </c>
      <c r="B41" s="6" t="s">
        <v>27</v>
      </c>
      <c r="C41" s="27" t="s">
        <v>19</v>
      </c>
      <c r="D41" s="28">
        <v>2</v>
      </c>
      <c r="E41" s="29"/>
      <c r="F41" s="26">
        <f>E41*D41</f>
        <v>0</v>
      </c>
    </row>
    <row r="42" spans="1:6" x14ac:dyDescent="0.2">
      <c r="C42" s="20"/>
      <c r="D42" s="21"/>
      <c r="E42" s="32"/>
      <c r="F42" s="26"/>
    </row>
    <row r="43" spans="1:6" ht="42.75" x14ac:dyDescent="0.2">
      <c r="A43" s="1">
        <v>13</v>
      </c>
      <c r="B43" s="6" t="s">
        <v>28</v>
      </c>
      <c r="C43" s="96" t="s">
        <v>29</v>
      </c>
      <c r="D43" s="97">
        <v>200</v>
      </c>
      <c r="E43" s="98"/>
      <c r="F43" s="26">
        <f>E43*D43</f>
        <v>0</v>
      </c>
    </row>
    <row r="44" spans="1:6" ht="15" x14ac:dyDescent="0.2">
      <c r="B44" s="31"/>
      <c r="C44" s="20"/>
      <c r="D44" s="21"/>
      <c r="E44" s="32"/>
      <c r="F44" s="94"/>
    </row>
    <row r="45" spans="1:6" ht="71.25" x14ac:dyDescent="0.2">
      <c r="A45" s="19">
        <v>14</v>
      </c>
      <c r="B45" s="6" t="s">
        <v>30</v>
      </c>
      <c r="C45" s="27" t="s">
        <v>12</v>
      </c>
      <c r="D45" s="28">
        <v>50</v>
      </c>
      <c r="E45" s="29"/>
      <c r="F45" s="26">
        <f>E45*D45</f>
        <v>0</v>
      </c>
    </row>
    <row r="46" spans="1:6" x14ac:dyDescent="0.2">
      <c r="C46" s="27"/>
      <c r="D46" s="28"/>
      <c r="E46" s="29"/>
      <c r="F46" s="26"/>
    </row>
    <row r="47" spans="1:6" ht="57" x14ac:dyDescent="0.2">
      <c r="A47" s="19">
        <v>15</v>
      </c>
      <c r="B47" s="6" t="s">
        <v>31</v>
      </c>
      <c r="C47" s="27" t="s">
        <v>12</v>
      </c>
      <c r="D47" s="28">
        <v>20</v>
      </c>
      <c r="E47" s="29"/>
      <c r="F47" s="26">
        <f>E47*D47</f>
        <v>0</v>
      </c>
    </row>
    <row r="48" spans="1:6" x14ac:dyDescent="0.2">
      <c r="C48" s="27"/>
      <c r="D48" s="28"/>
      <c r="E48" s="29"/>
      <c r="F48" s="26"/>
    </row>
    <row r="49" spans="1:6" ht="28.5" x14ac:dyDescent="0.2">
      <c r="A49" s="1">
        <v>16</v>
      </c>
      <c r="B49" s="6" t="s">
        <v>32</v>
      </c>
      <c r="C49" s="27"/>
      <c r="D49" s="28"/>
      <c r="E49" s="29"/>
      <c r="F49" s="26"/>
    </row>
    <row r="50" spans="1:6" x14ac:dyDescent="0.2">
      <c r="B50" s="6" t="s">
        <v>33</v>
      </c>
      <c r="C50" s="33" t="s">
        <v>12</v>
      </c>
      <c r="D50" s="34">
        <v>10</v>
      </c>
      <c r="E50" s="35"/>
      <c r="F50" s="26">
        <f>E50*D50</f>
        <v>0</v>
      </c>
    </row>
    <row r="51" spans="1:6" ht="15" customHeight="1" x14ac:dyDescent="0.2">
      <c r="B51" s="6" t="s">
        <v>34</v>
      </c>
      <c r="C51" s="27" t="s">
        <v>35</v>
      </c>
      <c r="D51" s="28">
        <v>50</v>
      </c>
      <c r="E51" s="29"/>
      <c r="F51" s="26">
        <f>E51*D51</f>
        <v>0</v>
      </c>
    </row>
    <row r="52" spans="1:6" x14ac:dyDescent="0.2">
      <c r="B52" s="6" t="s">
        <v>36</v>
      </c>
      <c r="C52" s="27" t="s">
        <v>37</v>
      </c>
      <c r="D52" s="28">
        <v>500</v>
      </c>
      <c r="E52" s="29"/>
      <c r="F52" s="26">
        <f>E52*D52</f>
        <v>0</v>
      </c>
    </row>
    <row r="53" spans="1:6" ht="15" x14ac:dyDescent="0.25">
      <c r="B53" s="10"/>
      <c r="C53" s="36"/>
      <c r="D53" s="37"/>
      <c r="E53" s="38"/>
      <c r="F53" s="26"/>
    </row>
    <row r="54" spans="1:6" ht="57" x14ac:dyDescent="0.2">
      <c r="A54" s="19">
        <v>17</v>
      </c>
      <c r="B54" s="6" t="s">
        <v>38</v>
      </c>
      <c r="C54" s="20"/>
      <c r="D54" s="21"/>
      <c r="E54" s="32"/>
      <c r="F54" s="26"/>
    </row>
    <row r="55" spans="1:6" x14ac:dyDescent="0.2">
      <c r="A55" s="19"/>
      <c r="B55" s="6" t="s">
        <v>39</v>
      </c>
      <c r="C55" s="27" t="s">
        <v>37</v>
      </c>
      <c r="D55" s="28">
        <v>2000</v>
      </c>
      <c r="E55" s="29"/>
      <c r="F55" s="26">
        <f>E55*D55</f>
        <v>0</v>
      </c>
    </row>
    <row r="56" spans="1:6" x14ac:dyDescent="0.2">
      <c r="C56" s="27"/>
      <c r="D56" s="28"/>
      <c r="E56" s="29"/>
      <c r="F56" s="26"/>
    </row>
    <row r="57" spans="1:6" ht="57" x14ac:dyDescent="0.2">
      <c r="A57" s="1">
        <v>18</v>
      </c>
      <c r="B57" s="6" t="s">
        <v>40</v>
      </c>
      <c r="C57" s="27"/>
      <c r="D57" s="28"/>
      <c r="E57" s="29"/>
      <c r="F57" s="26"/>
    </row>
    <row r="58" spans="1:6" x14ac:dyDescent="0.2">
      <c r="B58" s="6" t="s">
        <v>39</v>
      </c>
      <c r="C58" s="27" t="s">
        <v>37</v>
      </c>
      <c r="D58" s="28">
        <v>1500</v>
      </c>
      <c r="E58" s="29"/>
      <c r="F58" s="26">
        <f>E58*D58</f>
        <v>0</v>
      </c>
    </row>
    <row r="59" spans="1:6" x14ac:dyDescent="0.2">
      <c r="C59" s="27"/>
      <c r="D59" s="28"/>
      <c r="E59" s="29"/>
      <c r="F59" s="26"/>
    </row>
    <row r="60" spans="1:6" ht="42.75" x14ac:dyDescent="0.2">
      <c r="A60" s="19">
        <v>19</v>
      </c>
      <c r="B60" s="6" t="s">
        <v>41</v>
      </c>
      <c r="C60" s="27"/>
      <c r="D60" s="28"/>
      <c r="E60" s="29"/>
      <c r="F60" s="26"/>
    </row>
    <row r="61" spans="1:6" x14ac:dyDescent="0.2">
      <c r="A61" s="19"/>
      <c r="B61" s="6" t="s">
        <v>39</v>
      </c>
      <c r="C61" s="27" t="s">
        <v>37</v>
      </c>
      <c r="D61" s="28">
        <v>1000</v>
      </c>
      <c r="E61" s="29"/>
      <c r="F61" s="26">
        <f>E61*D61</f>
        <v>0</v>
      </c>
    </row>
    <row r="62" spans="1:6" x14ac:dyDescent="0.2">
      <c r="C62" s="27"/>
      <c r="D62" s="28"/>
      <c r="E62" s="29"/>
      <c r="F62" s="26"/>
    </row>
    <row r="63" spans="1:6" ht="57.95" customHeight="1" x14ac:dyDescent="0.2">
      <c r="A63" s="19">
        <v>20</v>
      </c>
      <c r="B63" s="6" t="s">
        <v>42</v>
      </c>
      <c r="C63" s="27" t="s">
        <v>43</v>
      </c>
      <c r="D63" s="28">
        <v>1</v>
      </c>
      <c r="E63" s="29"/>
      <c r="F63" s="26">
        <f>E63*D63</f>
        <v>0</v>
      </c>
    </row>
    <row r="64" spans="1:6" x14ac:dyDescent="0.2">
      <c r="C64" s="27"/>
      <c r="D64" s="28"/>
      <c r="E64" s="29"/>
      <c r="F64" s="26"/>
    </row>
    <row r="65" spans="1:6" ht="42.75" x14ac:dyDescent="0.2">
      <c r="A65" s="19">
        <v>21</v>
      </c>
      <c r="B65" s="6" t="s">
        <v>44</v>
      </c>
      <c r="C65" s="27"/>
      <c r="D65" s="28"/>
      <c r="E65" s="29"/>
      <c r="F65" s="26"/>
    </row>
    <row r="66" spans="1:6" x14ac:dyDescent="0.2">
      <c r="A66" s="19"/>
      <c r="B66" s="6" t="s">
        <v>45</v>
      </c>
      <c r="C66" s="27"/>
      <c r="D66" s="28"/>
      <c r="E66" s="29"/>
      <c r="F66" s="26"/>
    </row>
    <row r="67" spans="1:6" x14ac:dyDescent="0.2">
      <c r="A67" s="19"/>
      <c r="B67" s="6" t="s">
        <v>131</v>
      </c>
      <c r="C67" s="27" t="s">
        <v>46</v>
      </c>
      <c r="D67" s="28">
        <v>15</v>
      </c>
      <c r="E67" s="29"/>
      <c r="F67" s="26">
        <f>+E67*D67</f>
        <v>0</v>
      </c>
    </row>
    <row r="68" spans="1:6" ht="42.75" x14ac:dyDescent="0.2">
      <c r="A68" s="19"/>
      <c r="B68" s="6" t="s">
        <v>47</v>
      </c>
      <c r="C68" s="27" t="s">
        <v>37</v>
      </c>
      <c r="D68" s="28">
        <v>20</v>
      </c>
      <c r="E68" s="29"/>
      <c r="F68" s="26">
        <f>+E68*D68</f>
        <v>0</v>
      </c>
    </row>
    <row r="69" spans="1:6" ht="28.5" x14ac:dyDescent="0.2">
      <c r="A69" s="19"/>
      <c r="B69" s="6" t="s">
        <v>48</v>
      </c>
      <c r="C69" s="27" t="s">
        <v>37</v>
      </c>
      <c r="D69" s="28">
        <v>30</v>
      </c>
      <c r="E69" s="29"/>
      <c r="F69" s="26">
        <f>+E69*D69</f>
        <v>0</v>
      </c>
    </row>
    <row r="70" spans="1:6" x14ac:dyDescent="0.2">
      <c r="A70" s="19"/>
      <c r="B70" s="6" t="s">
        <v>49</v>
      </c>
      <c r="C70" s="27" t="s">
        <v>50</v>
      </c>
      <c r="D70" s="28">
        <v>10</v>
      </c>
      <c r="E70" s="29"/>
      <c r="F70" s="26">
        <f>+E70*D70</f>
        <v>0</v>
      </c>
    </row>
    <row r="71" spans="1:6" x14ac:dyDescent="0.2">
      <c r="A71" s="19"/>
      <c r="B71" s="6" t="s">
        <v>51</v>
      </c>
      <c r="C71" s="27" t="s">
        <v>37</v>
      </c>
      <c r="D71" s="28">
        <v>100</v>
      </c>
      <c r="E71" s="29"/>
      <c r="F71" s="26">
        <f>E71*D71</f>
        <v>0</v>
      </c>
    </row>
    <row r="72" spans="1:6" x14ac:dyDescent="0.2">
      <c r="A72" s="19"/>
      <c r="C72" s="27"/>
      <c r="D72" s="28"/>
      <c r="E72" s="29"/>
      <c r="F72" s="26"/>
    </row>
    <row r="73" spans="1:6" ht="15" x14ac:dyDescent="0.2">
      <c r="B73" s="31"/>
      <c r="C73" s="27"/>
      <c r="D73" s="28"/>
      <c r="E73" s="29"/>
      <c r="F73" s="26"/>
    </row>
    <row r="74" spans="1:6" ht="42.75" x14ac:dyDescent="0.2">
      <c r="A74" s="19">
        <v>22</v>
      </c>
      <c r="B74" s="6" t="s">
        <v>52</v>
      </c>
      <c r="C74" s="27"/>
      <c r="D74" s="28"/>
      <c r="E74" s="29"/>
      <c r="F74" s="26"/>
    </row>
    <row r="75" spans="1:6" x14ac:dyDescent="0.2">
      <c r="A75" s="19"/>
      <c r="B75" s="6" t="s">
        <v>51</v>
      </c>
      <c r="C75" s="27" t="s">
        <v>37</v>
      </c>
      <c r="D75" s="28">
        <v>300</v>
      </c>
      <c r="E75" s="29"/>
      <c r="F75" s="26">
        <f>E75*D75</f>
        <v>0</v>
      </c>
    </row>
    <row r="76" spans="1:6" ht="15" x14ac:dyDescent="0.2">
      <c r="B76" s="31"/>
      <c r="C76" s="27"/>
      <c r="D76" s="28"/>
      <c r="E76" s="29"/>
      <c r="F76" s="26"/>
    </row>
    <row r="77" spans="1:6" ht="57" x14ac:dyDescent="0.2">
      <c r="A77" s="19">
        <v>23</v>
      </c>
      <c r="B77" s="6" t="s">
        <v>53</v>
      </c>
      <c r="C77" s="27"/>
      <c r="D77" s="28"/>
      <c r="E77" s="29"/>
      <c r="F77" s="26"/>
    </row>
    <row r="78" spans="1:6" x14ac:dyDescent="0.2">
      <c r="A78" s="19"/>
      <c r="B78" s="6" t="s">
        <v>54</v>
      </c>
      <c r="C78" s="27" t="s">
        <v>50</v>
      </c>
      <c r="D78" s="28">
        <v>10</v>
      </c>
      <c r="E78" s="29"/>
      <c r="F78" s="26">
        <f>+E78*D78</f>
        <v>0</v>
      </c>
    </row>
    <row r="79" spans="1:6" x14ac:dyDescent="0.2">
      <c r="A79" s="19"/>
      <c r="B79" s="6" t="s">
        <v>51</v>
      </c>
      <c r="C79" s="27" t="s">
        <v>37</v>
      </c>
      <c r="D79" s="28">
        <v>100</v>
      </c>
      <c r="E79" s="29"/>
      <c r="F79" s="26">
        <f>E79*D79</f>
        <v>0</v>
      </c>
    </row>
    <row r="80" spans="1:6" x14ac:dyDescent="0.2">
      <c r="A80" s="19"/>
      <c r="C80" s="27"/>
      <c r="D80" s="28"/>
      <c r="E80" s="29"/>
      <c r="F80" s="26"/>
    </row>
    <row r="81" spans="1:6" ht="28.5" x14ac:dyDescent="0.2">
      <c r="A81" s="19">
        <v>24</v>
      </c>
      <c r="B81" s="6" t="s">
        <v>55</v>
      </c>
      <c r="C81" s="27" t="s">
        <v>37</v>
      </c>
      <c r="D81" s="28">
        <v>200</v>
      </c>
      <c r="E81" s="29"/>
      <c r="F81" s="26">
        <f>E81*D81</f>
        <v>0</v>
      </c>
    </row>
    <row r="82" spans="1:6" x14ac:dyDescent="0.2">
      <c r="A82" s="19"/>
      <c r="C82" s="27"/>
      <c r="D82" s="28"/>
      <c r="E82" s="29"/>
      <c r="F82" s="26"/>
    </row>
    <row r="83" spans="1:6" ht="42.75" x14ac:dyDescent="0.2">
      <c r="A83" s="19">
        <v>25</v>
      </c>
      <c r="B83" s="6" t="s">
        <v>56</v>
      </c>
      <c r="C83" s="27" t="s">
        <v>37</v>
      </c>
      <c r="D83" s="28">
        <v>200</v>
      </c>
      <c r="E83" s="29"/>
      <c r="F83" s="26">
        <f>E83*D83</f>
        <v>0</v>
      </c>
    </row>
    <row r="84" spans="1:6" x14ac:dyDescent="0.2">
      <c r="A84" s="19"/>
      <c r="C84" s="27"/>
      <c r="D84" s="28"/>
      <c r="E84" s="29"/>
      <c r="F84" s="26"/>
    </row>
    <row r="85" spans="1:6" ht="57" x14ac:dyDescent="0.2">
      <c r="A85" s="19">
        <v>26</v>
      </c>
      <c r="B85" s="6" t="s">
        <v>57</v>
      </c>
      <c r="C85" s="27" t="s">
        <v>37</v>
      </c>
      <c r="D85" s="28">
        <v>50</v>
      </c>
      <c r="E85" s="29"/>
      <c r="F85" s="26">
        <f>E85*D85</f>
        <v>0</v>
      </c>
    </row>
    <row r="86" spans="1:6" x14ac:dyDescent="0.2">
      <c r="A86" s="19"/>
      <c r="C86" s="27"/>
      <c r="D86" s="28"/>
      <c r="E86" s="29"/>
      <c r="F86" s="26"/>
    </row>
    <row r="87" spans="1:6" ht="42.75" x14ac:dyDescent="0.2">
      <c r="A87" s="19">
        <v>27</v>
      </c>
      <c r="B87" s="6" t="s">
        <v>58</v>
      </c>
      <c r="C87" s="27" t="s">
        <v>50</v>
      </c>
      <c r="D87" s="28">
        <v>80</v>
      </c>
      <c r="E87" s="29"/>
      <c r="F87" s="26">
        <f>E87*D87</f>
        <v>0</v>
      </c>
    </row>
    <row r="88" spans="1:6" ht="15" x14ac:dyDescent="0.2">
      <c r="B88" s="31"/>
      <c r="C88" s="27"/>
      <c r="D88" s="28"/>
      <c r="E88" s="29"/>
      <c r="F88" s="26"/>
    </row>
    <row r="89" spans="1:6" ht="57" x14ac:dyDescent="0.2">
      <c r="A89" s="19">
        <v>28</v>
      </c>
      <c r="B89" s="6" t="s">
        <v>59</v>
      </c>
      <c r="C89" s="27" t="s">
        <v>37</v>
      </c>
      <c r="D89" s="28">
        <v>30</v>
      </c>
      <c r="E89" s="29"/>
      <c r="F89" s="26">
        <f>E89*D89</f>
        <v>0</v>
      </c>
    </row>
    <row r="90" spans="1:6" x14ac:dyDescent="0.2">
      <c r="A90" s="19"/>
      <c r="C90" s="27"/>
      <c r="D90" s="28"/>
      <c r="E90" s="29"/>
      <c r="F90" s="26"/>
    </row>
    <row r="91" spans="1:6" ht="57" x14ac:dyDescent="0.2">
      <c r="A91" s="1">
        <v>29</v>
      </c>
      <c r="B91" s="6" t="s">
        <v>60</v>
      </c>
      <c r="C91" s="27" t="s">
        <v>37</v>
      </c>
      <c r="D91" s="28">
        <v>40</v>
      </c>
      <c r="E91" s="29"/>
      <c r="F91" s="26">
        <f>E91*D91</f>
        <v>0</v>
      </c>
    </row>
    <row r="92" spans="1:6" ht="15" x14ac:dyDescent="0.2">
      <c r="B92" s="31"/>
      <c r="C92" s="27"/>
      <c r="D92" s="28"/>
      <c r="E92" s="29"/>
      <c r="F92" s="26"/>
    </row>
    <row r="93" spans="1:6" ht="57" x14ac:dyDescent="0.2">
      <c r="A93" s="1">
        <v>30</v>
      </c>
      <c r="B93" s="6" t="s">
        <v>61</v>
      </c>
      <c r="C93" s="27" t="s">
        <v>15</v>
      </c>
      <c r="D93" s="28">
        <v>20</v>
      </c>
      <c r="E93" s="29"/>
      <c r="F93" s="26">
        <f>E93*D93</f>
        <v>0</v>
      </c>
    </row>
    <row r="94" spans="1:6" x14ac:dyDescent="0.2">
      <c r="C94" s="27"/>
      <c r="D94" s="28"/>
      <c r="E94" s="29"/>
      <c r="F94" s="26"/>
    </row>
    <row r="95" spans="1:6" ht="57" x14ac:dyDescent="0.2">
      <c r="A95" s="1">
        <v>31</v>
      </c>
      <c r="B95" s="6" t="s">
        <v>62</v>
      </c>
      <c r="C95" s="27" t="s">
        <v>15</v>
      </c>
      <c r="D95" s="28">
        <v>20</v>
      </c>
      <c r="E95" s="29"/>
      <c r="F95" s="26">
        <f>E95*D95</f>
        <v>0</v>
      </c>
    </row>
    <row r="96" spans="1:6" x14ac:dyDescent="0.2">
      <c r="C96" s="27"/>
      <c r="D96" s="28"/>
      <c r="E96" s="29"/>
      <c r="F96" s="26"/>
    </row>
    <row r="97" spans="1:6" ht="57" x14ac:dyDescent="0.2">
      <c r="A97" s="1">
        <v>32</v>
      </c>
      <c r="B97" s="6" t="s">
        <v>63</v>
      </c>
      <c r="C97" s="27" t="s">
        <v>15</v>
      </c>
      <c r="D97" s="28">
        <v>10</v>
      </c>
      <c r="E97" s="29"/>
      <c r="F97" s="26">
        <f>E97*D97</f>
        <v>0</v>
      </c>
    </row>
    <row r="98" spans="1:6" x14ac:dyDescent="0.2">
      <c r="C98" s="27"/>
      <c r="D98" s="28"/>
      <c r="E98" s="29"/>
      <c r="F98" s="26"/>
    </row>
    <row r="99" spans="1:6" ht="57" x14ac:dyDescent="0.2">
      <c r="A99" s="1">
        <v>33</v>
      </c>
      <c r="B99" s="6" t="s">
        <v>64</v>
      </c>
      <c r="C99" s="27" t="s">
        <v>15</v>
      </c>
      <c r="D99" s="28">
        <v>5</v>
      </c>
      <c r="E99" s="29"/>
      <c r="F99" s="26">
        <f>E99*D99</f>
        <v>0</v>
      </c>
    </row>
    <row r="100" spans="1:6" x14ac:dyDescent="0.2">
      <c r="C100" s="27"/>
      <c r="D100" s="28"/>
      <c r="E100" s="29"/>
      <c r="F100" s="26"/>
    </row>
    <row r="101" spans="1:6" ht="48.75" customHeight="1" x14ac:dyDescent="0.2">
      <c r="A101" s="39">
        <v>34</v>
      </c>
      <c r="B101" s="6" t="s">
        <v>65</v>
      </c>
      <c r="C101" s="27" t="s">
        <v>15</v>
      </c>
      <c r="D101" s="28">
        <v>500</v>
      </c>
      <c r="E101" s="29"/>
      <c r="F101" s="26">
        <f>E101*D101</f>
        <v>0</v>
      </c>
    </row>
    <row r="102" spans="1:6" x14ac:dyDescent="0.2">
      <c r="C102" s="27"/>
      <c r="D102" s="28"/>
      <c r="E102" s="29"/>
      <c r="F102" s="26"/>
    </row>
    <row r="103" spans="1:6" ht="28.5" x14ac:dyDescent="0.2">
      <c r="A103" s="1">
        <v>35</v>
      </c>
      <c r="B103" s="40" t="s">
        <v>66</v>
      </c>
      <c r="C103" s="27" t="s">
        <v>15</v>
      </c>
      <c r="D103" s="28">
        <v>10</v>
      </c>
      <c r="E103" s="29"/>
      <c r="F103" s="26">
        <f>E103*D103</f>
        <v>0</v>
      </c>
    </row>
    <row r="104" spans="1:6" x14ac:dyDescent="0.2">
      <c r="C104" s="27"/>
      <c r="D104" s="28"/>
      <c r="E104" s="29"/>
      <c r="F104" s="26"/>
    </row>
    <row r="105" spans="1:6" ht="71.25" x14ac:dyDescent="0.2">
      <c r="A105" s="19">
        <v>36</v>
      </c>
      <c r="B105" s="6" t="s">
        <v>67</v>
      </c>
      <c r="C105" s="27" t="s">
        <v>19</v>
      </c>
      <c r="D105" s="28">
        <v>5</v>
      </c>
      <c r="E105" s="29"/>
      <c r="F105" s="26">
        <f>E105*D105</f>
        <v>0</v>
      </c>
    </row>
    <row r="106" spans="1:6" x14ac:dyDescent="0.2">
      <c r="A106" s="19"/>
      <c r="C106" s="27"/>
      <c r="D106" s="28"/>
      <c r="E106" s="29"/>
      <c r="F106" s="26"/>
    </row>
    <row r="107" spans="1:6" ht="42.75" x14ac:dyDescent="0.2">
      <c r="A107" s="1">
        <v>37</v>
      </c>
      <c r="B107" s="6" t="s">
        <v>68</v>
      </c>
      <c r="C107" s="27" t="s">
        <v>15</v>
      </c>
      <c r="D107" s="28">
        <v>10</v>
      </c>
      <c r="E107" s="29"/>
      <c r="F107" s="26">
        <f>E107*D107</f>
        <v>0</v>
      </c>
    </row>
    <row r="108" spans="1:6" x14ac:dyDescent="0.2">
      <c r="C108" s="20"/>
      <c r="D108" s="21"/>
      <c r="E108" s="32"/>
      <c r="F108" s="26"/>
    </row>
    <row r="109" spans="1:6" ht="85.5" x14ac:dyDescent="0.2">
      <c r="A109" s="1">
        <v>38</v>
      </c>
      <c r="B109" s="6" t="s">
        <v>69</v>
      </c>
      <c r="C109" s="27" t="s">
        <v>70</v>
      </c>
      <c r="D109" s="28">
        <v>1</v>
      </c>
      <c r="E109" s="95"/>
      <c r="F109" s="26">
        <f>E109*D109</f>
        <v>0</v>
      </c>
    </row>
    <row r="110" spans="1:6" x14ac:dyDescent="0.2">
      <c r="C110" s="20"/>
      <c r="D110" s="21"/>
      <c r="E110" s="32"/>
      <c r="F110" s="94"/>
    </row>
    <row r="111" spans="1:6" ht="71.25" x14ac:dyDescent="0.2">
      <c r="A111" s="1">
        <v>39</v>
      </c>
      <c r="B111" s="6" t="s">
        <v>71</v>
      </c>
      <c r="C111" s="41" t="s">
        <v>70</v>
      </c>
      <c r="D111" s="42">
        <v>1</v>
      </c>
      <c r="E111" s="43"/>
      <c r="F111" s="44">
        <f>E111*D111</f>
        <v>0</v>
      </c>
    </row>
    <row r="112" spans="1:6" x14ac:dyDescent="0.2">
      <c r="C112" s="45"/>
      <c r="E112" s="46"/>
      <c r="F112" s="47"/>
    </row>
    <row r="113" spans="1:6" x14ac:dyDescent="0.2">
      <c r="C113" s="48"/>
      <c r="D113" s="49"/>
      <c r="E113" s="50" t="s">
        <v>72</v>
      </c>
      <c r="F113" s="51">
        <f>SUM(F14:F111)</f>
        <v>0</v>
      </c>
    </row>
    <row r="116" spans="1:6" ht="16.5" customHeight="1" thickBot="1" x14ac:dyDescent="0.3">
      <c r="B116" s="99" t="s">
        <v>73</v>
      </c>
      <c r="C116" s="99"/>
      <c r="D116" s="99"/>
      <c r="E116" s="14"/>
      <c r="F116" s="15"/>
    </row>
    <row r="117" spans="1:6" ht="15" customHeight="1" x14ac:dyDescent="0.25">
      <c r="B117" s="10"/>
      <c r="C117" s="52"/>
      <c r="D117" s="53"/>
      <c r="E117" s="54"/>
      <c r="F117" s="54"/>
    </row>
    <row r="118" spans="1:6" ht="42.75" x14ac:dyDescent="0.2">
      <c r="A118" s="1">
        <v>1</v>
      </c>
      <c r="B118" s="6" t="s">
        <v>74</v>
      </c>
      <c r="C118" s="27" t="s">
        <v>19</v>
      </c>
      <c r="D118" s="28">
        <v>1</v>
      </c>
      <c r="E118" s="29"/>
      <c r="F118" s="26">
        <f>E118*D118</f>
        <v>0</v>
      </c>
    </row>
    <row r="119" spans="1:6" x14ac:dyDescent="0.2">
      <c r="C119" s="20"/>
      <c r="D119" s="21"/>
      <c r="E119" s="32"/>
      <c r="F119" s="22"/>
    </row>
    <row r="120" spans="1:6" ht="42.75" x14ac:dyDescent="0.2">
      <c r="A120" s="1">
        <v>2</v>
      </c>
      <c r="B120" s="6" t="s">
        <v>75</v>
      </c>
      <c r="C120" s="27" t="s">
        <v>19</v>
      </c>
      <c r="D120" s="28">
        <v>1</v>
      </c>
      <c r="E120" s="29"/>
      <c r="F120" s="26">
        <f>E120*D120</f>
        <v>0</v>
      </c>
    </row>
    <row r="121" spans="1:6" x14ac:dyDescent="0.2">
      <c r="C121" s="27"/>
      <c r="D121" s="28"/>
      <c r="E121" s="29"/>
      <c r="F121" s="26"/>
    </row>
    <row r="122" spans="1:6" ht="42.75" x14ac:dyDescent="0.2">
      <c r="A122" s="1">
        <v>3</v>
      </c>
      <c r="B122" s="6" t="s">
        <v>76</v>
      </c>
      <c r="C122" s="27" t="s">
        <v>19</v>
      </c>
      <c r="D122" s="28">
        <v>4</v>
      </c>
      <c r="E122" s="29"/>
      <c r="F122" s="26">
        <f>E122*D122</f>
        <v>0</v>
      </c>
    </row>
    <row r="123" spans="1:6" x14ac:dyDescent="0.2">
      <c r="C123" s="27"/>
      <c r="D123" s="28"/>
      <c r="E123" s="29"/>
      <c r="F123" s="26"/>
    </row>
    <row r="124" spans="1:6" ht="71.25" x14ac:dyDescent="0.2">
      <c r="A124" s="1">
        <v>4</v>
      </c>
      <c r="B124" s="6" t="s">
        <v>77</v>
      </c>
      <c r="C124" s="27" t="s">
        <v>46</v>
      </c>
      <c r="D124" s="28">
        <v>30</v>
      </c>
      <c r="E124" s="29"/>
      <c r="F124" s="26">
        <f>E124*D124</f>
        <v>0</v>
      </c>
    </row>
    <row r="125" spans="1:6" ht="16.5" customHeight="1" x14ac:dyDescent="0.2">
      <c r="B125" s="6" t="s">
        <v>125</v>
      </c>
      <c r="C125" s="27" t="s">
        <v>46</v>
      </c>
      <c r="D125" s="28">
        <v>30</v>
      </c>
      <c r="E125" s="29"/>
      <c r="F125" s="26">
        <f>+E125*D125</f>
        <v>0</v>
      </c>
    </row>
    <row r="126" spans="1:6" x14ac:dyDescent="0.2">
      <c r="B126" s="6" t="s">
        <v>78</v>
      </c>
      <c r="C126" s="27" t="s">
        <v>46</v>
      </c>
      <c r="D126" s="28">
        <v>10</v>
      </c>
      <c r="E126" s="29"/>
      <c r="F126" s="26">
        <f t="shared" ref="F126:F127" si="0">+E126*D126</f>
        <v>0</v>
      </c>
    </row>
    <row r="127" spans="1:6" x14ac:dyDescent="0.2">
      <c r="B127" s="6" t="s">
        <v>79</v>
      </c>
      <c r="C127" s="27" t="s">
        <v>46</v>
      </c>
      <c r="D127" s="28">
        <v>10</v>
      </c>
      <c r="E127" s="29"/>
      <c r="F127" s="26">
        <f t="shared" si="0"/>
        <v>0</v>
      </c>
    </row>
    <row r="128" spans="1:6" x14ac:dyDescent="0.2">
      <c r="C128" s="27"/>
      <c r="D128" s="28"/>
      <c r="E128" s="29"/>
      <c r="F128" s="26"/>
    </row>
    <row r="129" spans="1:6" ht="42.75" x14ac:dyDescent="0.2">
      <c r="A129" s="1">
        <v>5</v>
      </c>
      <c r="B129" s="6" t="s">
        <v>80</v>
      </c>
      <c r="C129" s="27" t="s">
        <v>81</v>
      </c>
      <c r="D129" s="28">
        <v>10</v>
      </c>
      <c r="E129" s="29"/>
      <c r="F129" s="26">
        <f>E129*D129</f>
        <v>0</v>
      </c>
    </row>
    <row r="130" spans="1:6" x14ac:dyDescent="0.2">
      <c r="C130" s="27"/>
      <c r="D130" s="28"/>
      <c r="E130" s="29"/>
      <c r="F130" s="26"/>
    </row>
    <row r="131" spans="1:6" ht="42.75" x14ac:dyDescent="0.2">
      <c r="A131" s="1">
        <v>6</v>
      </c>
      <c r="B131" s="6" t="s">
        <v>82</v>
      </c>
      <c r="C131" s="27" t="s">
        <v>15</v>
      </c>
      <c r="D131" s="28">
        <v>50</v>
      </c>
      <c r="E131" s="29"/>
      <c r="F131" s="26">
        <f>E131*D131</f>
        <v>0</v>
      </c>
    </row>
    <row r="132" spans="1:6" x14ac:dyDescent="0.2">
      <c r="C132" s="27"/>
      <c r="D132" s="28"/>
      <c r="E132" s="29"/>
      <c r="F132" s="26"/>
    </row>
    <row r="133" spans="1:6" ht="42.75" x14ac:dyDescent="0.2">
      <c r="A133" s="1">
        <v>7</v>
      </c>
      <c r="B133" s="6" t="s">
        <v>83</v>
      </c>
      <c r="C133" s="27" t="s">
        <v>15</v>
      </c>
      <c r="D133" s="28">
        <v>10</v>
      </c>
      <c r="E133" s="29"/>
      <c r="F133" s="26">
        <f>E133*D133</f>
        <v>0</v>
      </c>
    </row>
    <row r="134" spans="1:6" x14ac:dyDescent="0.2">
      <c r="C134" s="27"/>
      <c r="D134" s="28"/>
      <c r="E134" s="29"/>
      <c r="F134" s="26"/>
    </row>
    <row r="135" spans="1:6" ht="57" x14ac:dyDescent="0.2">
      <c r="A135" s="1">
        <v>8</v>
      </c>
      <c r="B135" s="6" t="s">
        <v>84</v>
      </c>
      <c r="C135" s="27" t="s">
        <v>15</v>
      </c>
      <c r="D135" s="28">
        <v>10</v>
      </c>
      <c r="E135" s="29"/>
      <c r="F135" s="26">
        <f>E135*D135</f>
        <v>0</v>
      </c>
    </row>
    <row r="136" spans="1:6" x14ac:dyDescent="0.2">
      <c r="C136" s="27"/>
      <c r="D136" s="28"/>
      <c r="E136" s="29"/>
      <c r="F136" s="26"/>
    </row>
    <row r="137" spans="1:6" ht="28.5" x14ac:dyDescent="0.2">
      <c r="A137" s="1">
        <v>9</v>
      </c>
      <c r="B137" s="6" t="s">
        <v>122</v>
      </c>
      <c r="C137" s="41" t="s">
        <v>15</v>
      </c>
      <c r="D137" s="42">
        <v>50</v>
      </c>
      <c r="E137" s="55"/>
      <c r="F137" s="44">
        <f>E137*D137</f>
        <v>0</v>
      </c>
    </row>
    <row r="138" spans="1:6" ht="15" x14ac:dyDescent="0.25">
      <c r="E138" s="56"/>
      <c r="F138" s="56"/>
    </row>
    <row r="139" spans="1:6" x14ac:dyDescent="0.2">
      <c r="C139" s="50"/>
      <c r="D139" s="49"/>
      <c r="E139" s="50" t="s">
        <v>85</v>
      </c>
      <c r="F139" s="51">
        <f>SUM(F118:F137)</f>
        <v>0</v>
      </c>
    </row>
    <row r="142" spans="1:6" ht="16.5" customHeight="1" thickBot="1" x14ac:dyDescent="0.25">
      <c r="A142" s="2"/>
      <c r="B142" s="99" t="s">
        <v>86</v>
      </c>
      <c r="C142" s="99"/>
      <c r="D142" s="99"/>
      <c r="E142" s="57"/>
      <c r="F142" s="57"/>
    </row>
    <row r="143" spans="1:6" x14ac:dyDescent="0.2">
      <c r="A143" s="2"/>
      <c r="C143" s="20"/>
      <c r="D143" s="21"/>
      <c r="E143" s="22"/>
      <c r="F143" s="22"/>
    </row>
    <row r="144" spans="1:6" ht="71.25" x14ac:dyDescent="0.2">
      <c r="A144" s="58">
        <v>1</v>
      </c>
      <c r="B144" s="6" t="s">
        <v>87</v>
      </c>
      <c r="C144" s="27" t="s">
        <v>37</v>
      </c>
      <c r="D144" s="28">
        <v>8000</v>
      </c>
      <c r="E144" s="29"/>
      <c r="F144" s="26">
        <f>E144*D144</f>
        <v>0</v>
      </c>
    </row>
    <row r="145" spans="1:6" x14ac:dyDescent="0.2">
      <c r="A145" s="58"/>
      <c r="C145" s="27"/>
      <c r="D145" s="28"/>
      <c r="E145" s="29"/>
      <c r="F145" s="26"/>
    </row>
    <row r="146" spans="1:6" ht="57" x14ac:dyDescent="0.2">
      <c r="A146" s="58">
        <v>2</v>
      </c>
      <c r="B146" s="6" t="s">
        <v>88</v>
      </c>
      <c r="C146" s="27"/>
      <c r="D146" s="28"/>
      <c r="E146" s="29"/>
      <c r="F146" s="26"/>
    </row>
    <row r="147" spans="1:6" x14ac:dyDescent="0.2">
      <c r="A147" s="58"/>
      <c r="B147" s="6" t="s">
        <v>89</v>
      </c>
      <c r="C147" s="27" t="s">
        <v>37</v>
      </c>
      <c r="D147" s="28">
        <v>5000</v>
      </c>
      <c r="E147" s="29"/>
      <c r="F147" s="26">
        <f>E147*D147</f>
        <v>0</v>
      </c>
    </row>
    <row r="148" spans="1:6" x14ac:dyDescent="0.2">
      <c r="A148" s="58"/>
      <c r="B148" s="6" t="s">
        <v>90</v>
      </c>
      <c r="C148" s="27" t="s">
        <v>43</v>
      </c>
      <c r="D148" s="28">
        <v>100</v>
      </c>
      <c r="E148" s="29"/>
      <c r="F148" s="26">
        <f>E148*D148</f>
        <v>0</v>
      </c>
    </row>
    <row r="149" spans="1:6" x14ac:dyDescent="0.2">
      <c r="A149" s="58"/>
      <c r="C149" s="27"/>
      <c r="D149" s="28"/>
      <c r="E149" s="29"/>
      <c r="F149" s="26"/>
    </row>
    <row r="150" spans="1:6" ht="57" x14ac:dyDescent="0.2">
      <c r="A150" s="58">
        <v>3</v>
      </c>
      <c r="B150" s="6" t="s">
        <v>91</v>
      </c>
      <c r="C150" s="27"/>
      <c r="D150" s="28"/>
      <c r="E150" s="29"/>
      <c r="F150" s="26"/>
    </row>
    <row r="151" spans="1:6" x14ac:dyDescent="0.2">
      <c r="A151" s="58"/>
      <c r="B151" s="6" t="s">
        <v>89</v>
      </c>
      <c r="C151" s="27" t="s">
        <v>37</v>
      </c>
      <c r="D151" s="28">
        <v>7000</v>
      </c>
      <c r="E151" s="29"/>
      <c r="F151" s="26">
        <f>E151*D151</f>
        <v>0</v>
      </c>
    </row>
    <row r="152" spans="1:6" x14ac:dyDescent="0.2">
      <c r="A152" s="58"/>
      <c r="B152" s="6" t="s">
        <v>92</v>
      </c>
      <c r="C152" s="27" t="s">
        <v>43</v>
      </c>
      <c r="D152" s="28">
        <v>100</v>
      </c>
      <c r="E152" s="29"/>
      <c r="F152" s="26">
        <f>E152*D152</f>
        <v>0</v>
      </c>
    </row>
    <row r="153" spans="1:6" x14ac:dyDescent="0.2">
      <c r="A153" s="58"/>
      <c r="C153" s="27"/>
      <c r="D153" s="28"/>
      <c r="E153" s="29"/>
      <c r="F153" s="26"/>
    </row>
    <row r="154" spans="1:6" ht="28.5" x14ac:dyDescent="0.2">
      <c r="A154" s="58">
        <v>4</v>
      </c>
      <c r="B154" s="6" t="s">
        <v>93</v>
      </c>
      <c r="C154" s="41" t="s">
        <v>50</v>
      </c>
      <c r="D154" s="42">
        <v>100</v>
      </c>
      <c r="E154" s="55"/>
      <c r="F154" s="44">
        <f>E154*D154</f>
        <v>0</v>
      </c>
    </row>
    <row r="155" spans="1:6" x14ac:dyDescent="0.2">
      <c r="A155" s="2"/>
    </row>
    <row r="156" spans="1:6" x14ac:dyDescent="0.2">
      <c r="C156" s="50"/>
      <c r="D156" s="49"/>
      <c r="E156" s="50" t="s">
        <v>94</v>
      </c>
      <c r="F156" s="51">
        <f>SUM(F144:F154)</f>
        <v>0</v>
      </c>
    </row>
    <row r="157" spans="1:6" x14ac:dyDescent="0.2">
      <c r="C157" s="59"/>
      <c r="E157" s="59"/>
    </row>
    <row r="159" spans="1:6" ht="16.5" customHeight="1" thickBot="1" x14ac:dyDescent="0.25">
      <c r="B159" s="99" t="s">
        <v>95</v>
      </c>
      <c r="C159" s="99"/>
      <c r="D159" s="99"/>
      <c r="E159" s="26"/>
      <c r="F159" s="26"/>
    </row>
    <row r="160" spans="1:6" x14ac:dyDescent="0.2">
      <c r="C160" s="60"/>
      <c r="D160" s="21"/>
      <c r="E160" s="22"/>
      <c r="F160" s="22"/>
    </row>
    <row r="161" spans="1:6" ht="42.75" x14ac:dyDescent="0.2">
      <c r="A161" s="19">
        <v>1</v>
      </c>
      <c r="B161" s="6" t="s">
        <v>96</v>
      </c>
      <c r="C161" s="27"/>
      <c r="D161" s="28"/>
      <c r="E161" s="26"/>
      <c r="F161" s="26"/>
    </row>
    <row r="162" spans="1:6" ht="28.5" x14ac:dyDescent="0.2">
      <c r="B162" s="6" t="s">
        <v>97</v>
      </c>
      <c r="C162" s="27" t="s">
        <v>37</v>
      </c>
      <c r="D162" s="28">
        <v>10000</v>
      </c>
      <c r="E162" s="29"/>
      <c r="F162" s="26">
        <f>E162*D162</f>
        <v>0</v>
      </c>
    </row>
    <row r="163" spans="1:6" x14ac:dyDescent="0.2">
      <c r="C163" s="27"/>
      <c r="D163" s="28"/>
      <c r="E163" s="29"/>
      <c r="F163" s="26"/>
    </row>
    <row r="164" spans="1:6" ht="42.75" x14ac:dyDescent="0.2">
      <c r="A164" s="19">
        <v>2</v>
      </c>
      <c r="B164" s="6" t="s">
        <v>98</v>
      </c>
      <c r="C164" s="27"/>
      <c r="D164" s="28"/>
      <c r="E164" s="29"/>
      <c r="F164" s="26"/>
    </row>
    <row r="165" spans="1:6" x14ac:dyDescent="0.2">
      <c r="B165" s="6" t="s">
        <v>89</v>
      </c>
      <c r="C165" s="27" t="s">
        <v>37</v>
      </c>
      <c r="D165" s="28">
        <v>13000</v>
      </c>
      <c r="E165" s="29"/>
      <c r="F165" s="26">
        <f>E165*D165</f>
        <v>0</v>
      </c>
    </row>
    <row r="166" spans="1:6" x14ac:dyDescent="0.2">
      <c r="B166" s="6" t="s">
        <v>90</v>
      </c>
      <c r="C166" s="41" t="s">
        <v>43</v>
      </c>
      <c r="D166" s="42">
        <v>400</v>
      </c>
      <c r="E166" s="55"/>
      <c r="F166" s="44">
        <f>E166*D166</f>
        <v>0</v>
      </c>
    </row>
    <row r="168" spans="1:6" ht="15" x14ac:dyDescent="0.2">
      <c r="B168" s="31"/>
      <c r="C168" s="50"/>
      <c r="D168" s="49"/>
      <c r="E168" s="50" t="s">
        <v>99</v>
      </c>
      <c r="F168" s="51">
        <f>SUM(F162:F166)</f>
        <v>0</v>
      </c>
    </row>
    <row r="169" spans="1:6" ht="15" x14ac:dyDescent="0.2">
      <c r="B169" s="31"/>
      <c r="C169" s="59"/>
      <c r="E169" s="59"/>
    </row>
    <row r="171" spans="1:6" ht="16.5" customHeight="1" thickBot="1" x14ac:dyDescent="0.25">
      <c r="B171" s="99" t="s">
        <v>100</v>
      </c>
      <c r="C171" s="99"/>
      <c r="D171" s="99"/>
      <c r="E171" s="26"/>
      <c r="F171" s="26"/>
    </row>
    <row r="172" spans="1:6" x14ac:dyDescent="0.2">
      <c r="C172" s="60"/>
      <c r="D172" s="21"/>
      <c r="E172" s="22"/>
      <c r="F172" s="22"/>
    </row>
    <row r="173" spans="1:6" x14ac:dyDescent="0.2">
      <c r="A173" s="19">
        <v>1</v>
      </c>
      <c r="B173" s="6" t="s">
        <v>101</v>
      </c>
      <c r="C173" s="27" t="s">
        <v>29</v>
      </c>
      <c r="D173" s="28">
        <v>10</v>
      </c>
      <c r="E173" s="29"/>
      <c r="F173" s="26">
        <f>+D173*E173</f>
        <v>0</v>
      </c>
    </row>
    <row r="174" spans="1:6" x14ac:dyDescent="0.2">
      <c r="A174" s="19"/>
      <c r="C174" s="27"/>
      <c r="D174" s="28"/>
      <c r="E174" s="29"/>
      <c r="F174" s="26"/>
    </row>
    <row r="175" spans="1:6" x14ac:dyDescent="0.2">
      <c r="A175" s="1">
        <v>2</v>
      </c>
      <c r="B175" s="6" t="s">
        <v>102</v>
      </c>
      <c r="C175" s="27" t="s">
        <v>29</v>
      </c>
      <c r="D175" s="28">
        <v>10</v>
      </c>
      <c r="E175" s="29"/>
      <c r="F175" s="26">
        <f>+D175*E175</f>
        <v>0</v>
      </c>
    </row>
    <row r="176" spans="1:6" x14ac:dyDescent="0.2">
      <c r="A176" s="19"/>
      <c r="C176" s="27"/>
      <c r="D176" s="28"/>
      <c r="E176" s="29"/>
      <c r="F176" s="26"/>
    </row>
    <row r="177" spans="1:6" x14ac:dyDescent="0.2">
      <c r="A177" s="1">
        <v>3</v>
      </c>
      <c r="B177" s="6" t="s">
        <v>103</v>
      </c>
      <c r="C177" s="27" t="s">
        <v>29</v>
      </c>
      <c r="D177" s="28">
        <v>10</v>
      </c>
      <c r="E177" s="29"/>
      <c r="F177" s="26">
        <f>+D177*E177</f>
        <v>0</v>
      </c>
    </row>
    <row r="178" spans="1:6" x14ac:dyDescent="0.2">
      <c r="C178" s="27"/>
      <c r="D178" s="28"/>
      <c r="E178" s="29"/>
      <c r="F178" s="26"/>
    </row>
    <row r="179" spans="1:6" x14ac:dyDescent="0.2">
      <c r="A179" s="1">
        <v>4</v>
      </c>
      <c r="B179" s="6" t="s">
        <v>104</v>
      </c>
      <c r="C179" s="27" t="s">
        <v>29</v>
      </c>
      <c r="D179" s="28">
        <v>10</v>
      </c>
      <c r="E179" s="29"/>
      <c r="F179" s="26">
        <f>+D179*E179</f>
        <v>0</v>
      </c>
    </row>
    <row r="180" spans="1:6" x14ac:dyDescent="0.2">
      <c r="C180" s="27"/>
      <c r="D180" s="28"/>
      <c r="E180" s="29"/>
      <c r="F180" s="26"/>
    </row>
    <row r="181" spans="1:6" x14ac:dyDescent="0.2">
      <c r="A181" s="1">
        <v>5</v>
      </c>
      <c r="B181" s="6" t="s">
        <v>105</v>
      </c>
      <c r="C181" s="27" t="s">
        <v>29</v>
      </c>
      <c r="D181" s="28">
        <v>10</v>
      </c>
      <c r="E181" s="29"/>
      <c r="F181" s="26">
        <f>+D181*E181</f>
        <v>0</v>
      </c>
    </row>
    <row r="182" spans="1:6" x14ac:dyDescent="0.2">
      <c r="C182" s="27"/>
      <c r="D182" s="28"/>
      <c r="E182" s="29"/>
      <c r="F182" s="26"/>
    </row>
    <row r="183" spans="1:6" x14ac:dyDescent="0.2">
      <c r="A183" s="1">
        <v>6</v>
      </c>
      <c r="B183" s="6" t="s">
        <v>106</v>
      </c>
      <c r="C183" s="27" t="s">
        <v>29</v>
      </c>
      <c r="D183" s="28">
        <v>10</v>
      </c>
      <c r="E183" s="29"/>
      <c r="F183" s="26">
        <f>+D183*E183</f>
        <v>0</v>
      </c>
    </row>
    <row r="184" spans="1:6" x14ac:dyDescent="0.2">
      <c r="C184" s="33"/>
      <c r="D184" s="34"/>
      <c r="E184" s="35"/>
      <c r="F184" s="26"/>
    </row>
    <row r="185" spans="1:6" ht="28.5" x14ac:dyDescent="0.2">
      <c r="A185" s="1">
        <v>7</v>
      </c>
      <c r="B185" s="6" t="s">
        <v>107</v>
      </c>
      <c r="C185" s="33" t="s">
        <v>50</v>
      </c>
      <c r="D185" s="34">
        <v>10</v>
      </c>
      <c r="E185" s="35"/>
      <c r="F185" s="26">
        <f>+D185*E185</f>
        <v>0</v>
      </c>
    </row>
    <row r="186" spans="1:6" x14ac:dyDescent="0.2">
      <c r="C186" s="33"/>
      <c r="D186" s="34"/>
      <c r="E186" s="35"/>
      <c r="F186" s="26"/>
    </row>
    <row r="187" spans="1:6" x14ac:dyDescent="0.2">
      <c r="A187" s="1">
        <v>8</v>
      </c>
      <c r="B187" s="6" t="s">
        <v>108</v>
      </c>
      <c r="C187" s="27" t="s">
        <v>35</v>
      </c>
      <c r="D187" s="28">
        <v>200</v>
      </c>
      <c r="E187" s="29"/>
      <c r="F187" s="26">
        <f>+D187*E187</f>
        <v>0</v>
      </c>
    </row>
    <row r="188" spans="1:6" x14ac:dyDescent="0.2">
      <c r="E188" s="61"/>
    </row>
    <row r="189" spans="1:6" ht="42.75" x14ac:dyDescent="0.2">
      <c r="A189" s="1">
        <v>9</v>
      </c>
      <c r="B189" s="6" t="s">
        <v>127</v>
      </c>
      <c r="C189" s="27" t="s">
        <v>19</v>
      </c>
      <c r="D189" s="28">
        <v>1</v>
      </c>
      <c r="E189" s="29"/>
      <c r="F189" s="26">
        <f>+D189*E189</f>
        <v>0</v>
      </c>
    </row>
    <row r="190" spans="1:6" x14ac:dyDescent="0.2">
      <c r="C190" s="27"/>
      <c r="D190" s="28"/>
      <c r="E190" s="29"/>
      <c r="F190" s="26"/>
    </row>
    <row r="191" spans="1:6" x14ac:dyDescent="0.2">
      <c r="A191" s="1">
        <v>10</v>
      </c>
      <c r="B191" s="6" t="s">
        <v>128</v>
      </c>
      <c r="C191" s="27" t="s">
        <v>46</v>
      </c>
      <c r="D191" s="28">
        <v>50</v>
      </c>
      <c r="E191" s="29"/>
      <c r="F191" s="26">
        <f>+D191*E191</f>
        <v>0</v>
      </c>
    </row>
    <row r="192" spans="1:6" x14ac:dyDescent="0.2">
      <c r="C192" s="86"/>
      <c r="D192" s="87"/>
      <c r="E192" s="88"/>
      <c r="F192" s="89"/>
    </row>
    <row r="193" spans="1:6" x14ac:dyDescent="0.2">
      <c r="A193" s="1">
        <v>11</v>
      </c>
      <c r="B193" s="6" t="s">
        <v>129</v>
      </c>
      <c r="C193" s="27" t="s">
        <v>46</v>
      </c>
      <c r="D193" s="28">
        <v>50</v>
      </c>
      <c r="E193" s="29"/>
      <c r="F193" s="26">
        <f>+D193*E193</f>
        <v>0</v>
      </c>
    </row>
    <row r="194" spans="1:6" x14ac:dyDescent="0.2">
      <c r="C194" s="86"/>
      <c r="D194" s="87"/>
      <c r="E194" s="88"/>
      <c r="F194" s="89"/>
    </row>
    <row r="195" spans="1:6" ht="28.5" x14ac:dyDescent="0.2">
      <c r="A195" s="1">
        <v>12</v>
      </c>
      <c r="B195" s="6" t="s">
        <v>130</v>
      </c>
      <c r="C195" s="27" t="s">
        <v>37</v>
      </c>
      <c r="D195" s="28">
        <v>100</v>
      </c>
      <c r="E195" s="29"/>
      <c r="F195" s="26">
        <f>+D195*E195</f>
        <v>0</v>
      </c>
    </row>
    <row r="196" spans="1:6" x14ac:dyDescent="0.2">
      <c r="C196" s="86"/>
      <c r="D196" s="87"/>
      <c r="E196" s="88"/>
      <c r="F196" s="89"/>
    </row>
    <row r="197" spans="1:6" ht="28.5" x14ac:dyDescent="0.2">
      <c r="A197" s="1">
        <v>13</v>
      </c>
      <c r="B197" s="6" t="s">
        <v>109</v>
      </c>
      <c r="C197" s="27" t="s">
        <v>37</v>
      </c>
      <c r="D197" s="28">
        <v>100</v>
      </c>
      <c r="E197" s="29"/>
      <c r="F197" s="26">
        <f>+D197*E197</f>
        <v>0</v>
      </c>
    </row>
    <row r="198" spans="1:6" x14ac:dyDescent="0.2">
      <c r="C198" s="86"/>
      <c r="D198" s="87"/>
      <c r="E198" s="88"/>
      <c r="F198" s="89"/>
    </row>
    <row r="199" spans="1:6" ht="28.5" x14ac:dyDescent="0.2">
      <c r="A199" s="1">
        <v>14</v>
      </c>
      <c r="B199" s="6" t="s">
        <v>126</v>
      </c>
      <c r="C199" s="27" t="s">
        <v>46</v>
      </c>
      <c r="D199" s="28">
        <v>100</v>
      </c>
      <c r="E199" s="29"/>
      <c r="F199" s="26">
        <f>+D199*E199</f>
        <v>0</v>
      </c>
    </row>
    <row r="200" spans="1:6" x14ac:dyDescent="0.2">
      <c r="C200" s="86"/>
      <c r="D200" s="87"/>
      <c r="E200" s="88"/>
      <c r="F200" s="89"/>
    </row>
    <row r="201" spans="1:6" x14ac:dyDescent="0.2">
      <c r="A201" s="1">
        <v>15</v>
      </c>
      <c r="B201" s="6" t="s">
        <v>110</v>
      </c>
      <c r="C201" s="82" t="s">
        <v>37</v>
      </c>
      <c r="D201" s="83">
        <v>100</v>
      </c>
      <c r="E201" s="84"/>
      <c r="F201" s="85">
        <f>+D201*E201</f>
        <v>0</v>
      </c>
    </row>
    <row r="202" spans="1:6" x14ac:dyDescent="0.2">
      <c r="C202" s="93"/>
      <c r="D202" s="90"/>
      <c r="E202" s="91"/>
      <c r="F202" s="92"/>
    </row>
    <row r="203" spans="1:6" x14ac:dyDescent="0.2">
      <c r="C203" s="86"/>
      <c r="D203" s="87"/>
      <c r="E203" s="88"/>
      <c r="F203" s="89"/>
    </row>
    <row r="204" spans="1:6" ht="15" x14ac:dyDescent="0.2">
      <c r="B204" s="31"/>
      <c r="C204" s="50"/>
      <c r="D204" s="49"/>
      <c r="E204" s="50" t="s">
        <v>111</v>
      </c>
      <c r="F204" s="51">
        <f>SUM(F173:F201)</f>
        <v>0</v>
      </c>
    </row>
    <row r="211" spans="2:6" ht="15.75" x14ac:dyDescent="0.25">
      <c r="B211" s="62" t="s">
        <v>112</v>
      </c>
      <c r="C211" s="63"/>
      <c r="D211" s="64"/>
      <c r="E211" s="65"/>
      <c r="F211" s="66" t="s">
        <v>6</v>
      </c>
    </row>
    <row r="212" spans="2:6" ht="15" x14ac:dyDescent="0.2">
      <c r="B212" s="67"/>
      <c r="C212" s="68"/>
      <c r="D212" s="69"/>
      <c r="E212" s="70"/>
      <c r="F212" s="71"/>
    </row>
    <row r="213" spans="2:6" ht="15" customHeight="1" x14ac:dyDescent="0.2">
      <c r="B213" s="107" t="s">
        <v>113</v>
      </c>
      <c r="C213" s="108"/>
      <c r="D213" s="69"/>
      <c r="E213" s="70"/>
      <c r="F213" s="71">
        <f>+F113</f>
        <v>0</v>
      </c>
    </row>
    <row r="214" spans="2:6" ht="15" x14ac:dyDescent="0.2">
      <c r="B214" s="72"/>
      <c r="C214" s="74"/>
      <c r="D214" s="69"/>
      <c r="E214" s="70"/>
      <c r="F214" s="71"/>
    </row>
    <row r="215" spans="2:6" ht="15" customHeight="1" x14ac:dyDescent="0.2">
      <c r="B215" s="107" t="s">
        <v>73</v>
      </c>
      <c r="C215" s="108"/>
      <c r="D215" s="69"/>
      <c r="E215" s="70"/>
      <c r="F215" s="71">
        <f>+F139</f>
        <v>0</v>
      </c>
    </row>
    <row r="216" spans="2:6" ht="15" x14ac:dyDescent="0.2">
      <c r="B216" s="72"/>
      <c r="C216" s="74"/>
      <c r="D216" s="69"/>
      <c r="E216" s="70"/>
      <c r="F216" s="71"/>
    </row>
    <row r="217" spans="2:6" ht="15" customHeight="1" x14ac:dyDescent="0.2">
      <c r="B217" s="107" t="s">
        <v>86</v>
      </c>
      <c r="C217" s="108"/>
      <c r="D217" s="69"/>
      <c r="E217" s="70"/>
      <c r="F217" s="71">
        <f>+F156</f>
        <v>0</v>
      </c>
    </row>
    <row r="218" spans="2:6" ht="15" x14ac:dyDescent="0.2">
      <c r="B218" s="72"/>
      <c r="C218" s="74"/>
      <c r="D218" s="69"/>
      <c r="E218" s="70"/>
      <c r="F218" s="71"/>
    </row>
    <row r="219" spans="2:6" ht="15" customHeight="1" x14ac:dyDescent="0.2">
      <c r="B219" s="107" t="s">
        <v>95</v>
      </c>
      <c r="C219" s="108"/>
      <c r="D219" s="69"/>
      <c r="E219" s="70"/>
      <c r="F219" s="71">
        <f>+F168</f>
        <v>0</v>
      </c>
    </row>
    <row r="220" spans="2:6" ht="15" x14ac:dyDescent="0.2">
      <c r="B220" s="72"/>
      <c r="C220" s="73"/>
      <c r="D220" s="69"/>
      <c r="E220" s="70"/>
      <c r="F220" s="71"/>
    </row>
    <row r="221" spans="2:6" ht="15" x14ac:dyDescent="0.2">
      <c r="B221" s="72" t="s">
        <v>100</v>
      </c>
      <c r="C221" s="73"/>
      <c r="D221" s="69"/>
      <c r="E221" s="70"/>
      <c r="F221" s="71">
        <f>+F204</f>
        <v>0</v>
      </c>
    </row>
    <row r="222" spans="2:6" ht="15" x14ac:dyDescent="0.2">
      <c r="B222" s="72"/>
      <c r="C222" s="73"/>
      <c r="D222" s="69"/>
      <c r="E222" s="70"/>
      <c r="F222" s="71"/>
    </row>
    <row r="223" spans="2:6" ht="15" customHeight="1" x14ac:dyDescent="0.2">
      <c r="B223" s="102" t="s">
        <v>114</v>
      </c>
      <c r="C223" s="103"/>
      <c r="D223" s="103"/>
      <c r="E223" s="75"/>
      <c r="F223" s="76">
        <f>SUM(F213:F221)*0.1</f>
        <v>0</v>
      </c>
    </row>
    <row r="224" spans="2:6" ht="15" x14ac:dyDescent="0.2">
      <c r="B224" s="3"/>
      <c r="C224" s="68"/>
      <c r="D224" s="69"/>
      <c r="E224" s="70"/>
      <c r="F224" s="70"/>
    </row>
    <row r="225" spans="2:6" ht="15" x14ac:dyDescent="0.2">
      <c r="B225" s="77" t="s">
        <v>115</v>
      </c>
      <c r="C225" s="78"/>
      <c r="D225" s="79"/>
      <c r="E225" s="75"/>
      <c r="F225" s="75">
        <f>SUM(F213:F223)</f>
        <v>0</v>
      </c>
    </row>
    <row r="226" spans="2:6" ht="15" x14ac:dyDescent="0.2">
      <c r="B226" s="77"/>
      <c r="C226" s="68"/>
      <c r="D226" s="69"/>
      <c r="E226" s="70"/>
      <c r="F226" s="70"/>
    </row>
    <row r="227" spans="2:6" ht="15" x14ac:dyDescent="0.2">
      <c r="B227" s="77" t="s">
        <v>116</v>
      </c>
      <c r="C227" s="68"/>
      <c r="D227" s="69"/>
      <c r="E227" s="70"/>
      <c r="F227" s="70">
        <f>+F225*0.22</f>
        <v>0</v>
      </c>
    </row>
    <row r="228" spans="2:6" ht="15" x14ac:dyDescent="0.2">
      <c r="B228" s="77"/>
      <c r="C228" s="68"/>
      <c r="D228" s="69"/>
      <c r="E228" s="70"/>
      <c r="F228" s="70"/>
    </row>
    <row r="229" spans="2:6" ht="15.75" x14ac:dyDescent="0.25">
      <c r="B229" s="80" t="s">
        <v>117</v>
      </c>
      <c r="C229" s="78"/>
      <c r="D229" s="79"/>
      <c r="E229" s="75"/>
      <c r="F229" s="81">
        <f>+F227+F225</f>
        <v>0</v>
      </c>
    </row>
    <row r="231" spans="2:6" ht="15" x14ac:dyDescent="0.2">
      <c r="B231" s="77" t="s">
        <v>121</v>
      </c>
      <c r="C231" s="78"/>
      <c r="D231" s="79"/>
      <c r="E231" s="75"/>
      <c r="F231" s="75">
        <f>+F225*4</f>
        <v>0</v>
      </c>
    </row>
    <row r="232" spans="2:6" ht="15" x14ac:dyDescent="0.2">
      <c r="B232" s="77"/>
      <c r="C232" s="68"/>
      <c r="D232" s="69"/>
      <c r="E232" s="70"/>
      <c r="F232" s="70"/>
    </row>
    <row r="233" spans="2:6" ht="15" x14ac:dyDescent="0.2">
      <c r="B233" s="77" t="s">
        <v>116</v>
      </c>
      <c r="C233" s="68"/>
      <c r="D233" s="69"/>
      <c r="E233" s="70"/>
      <c r="F233" s="70">
        <f>+F231*0.22</f>
        <v>0</v>
      </c>
    </row>
    <row r="234" spans="2:6" ht="15" x14ac:dyDescent="0.2">
      <c r="B234" s="77"/>
      <c r="C234" s="68"/>
      <c r="D234" s="69"/>
      <c r="E234" s="70"/>
      <c r="F234" s="70"/>
    </row>
    <row r="235" spans="2:6" ht="15.75" x14ac:dyDescent="0.25">
      <c r="B235" s="80" t="s">
        <v>118</v>
      </c>
      <c r="C235" s="78"/>
      <c r="D235" s="79"/>
      <c r="E235" s="75"/>
      <c r="F235" s="81">
        <f>+F233+F231</f>
        <v>0</v>
      </c>
    </row>
    <row r="242" spans="2:6" x14ac:dyDescent="0.2">
      <c r="B242" s="6" t="s">
        <v>119</v>
      </c>
    </row>
    <row r="243" spans="2:6" ht="261" customHeight="1" x14ac:dyDescent="0.2">
      <c r="B243" s="104" t="s">
        <v>120</v>
      </c>
      <c r="C243" s="105"/>
      <c r="D243" s="105"/>
      <c r="E243" s="105"/>
      <c r="F243" s="106"/>
    </row>
  </sheetData>
  <mergeCells count="14">
    <mergeCell ref="B223:D223"/>
    <mergeCell ref="B243:F243"/>
    <mergeCell ref="B159:D159"/>
    <mergeCell ref="B171:D171"/>
    <mergeCell ref="B213:C213"/>
    <mergeCell ref="B215:C215"/>
    <mergeCell ref="B217:C217"/>
    <mergeCell ref="B219:C219"/>
    <mergeCell ref="B142:D142"/>
    <mergeCell ref="B1:F1"/>
    <mergeCell ref="B3:F3"/>
    <mergeCell ref="B6:F6"/>
    <mergeCell ref="B12:D12"/>
    <mergeCell ref="B116:D116"/>
  </mergeCells>
  <pageMargins left="0.51181102362204722" right="0.51181102362204722" top="0.70866141732283472" bottom="0.70866141732283472" header="0.43307086614173229" footer="0"/>
  <pageSetup paperSize="9" scale="91" firstPageNumber="0" fitToHeight="0" orientation="portrait" r:id="rId1"/>
  <headerFooter>
    <oddHeader>&amp;L&amp;9POPISI DEL - Redno vzdrževanje občinskih cest v občini Miklavž na Dravskem polju v obdobju od 2024 do 2028</oddHeader>
    <oddFooter>&amp;R&amp;"Book Antiqua,Navadno"&amp;P/&amp;N</oddFooter>
  </headerFooter>
  <rowBreaks count="1" manualBreakCount="1">
    <brk id="20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0896D-C157-4541-87B8-44F34AB2A6E8}">
  <sheetPr codeName="List2"/>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Ceste 2024-2028 - razpis</vt:lpstr>
      <vt:lpstr>List1</vt:lpstr>
      <vt:lpstr>'Ceste 2024-2028 - razpis'!Print_Titles</vt:lpstr>
      <vt:lpstr>'Ceste 2024-2028 - razpis'!Print_Titles_0</vt:lpstr>
      <vt:lpstr>'Ceste 2024-2028 - razpis'!Print_Titles_0_0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Hmelak</dc:creator>
  <cp:lastModifiedBy>Martina Magajna</cp:lastModifiedBy>
  <cp:lastPrinted>2024-01-08T14:36:34Z</cp:lastPrinted>
  <dcterms:created xsi:type="dcterms:W3CDTF">2023-12-20T13:19:44Z</dcterms:created>
  <dcterms:modified xsi:type="dcterms:W3CDTF">2024-01-10T13:19:14Z</dcterms:modified>
</cp:coreProperties>
</file>